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filterPrivacy="1"/>
  <bookViews>
    <workbookView xWindow="0" yWindow="0" windowWidth="28800" windowHeight="12135"/>
  </bookViews>
  <sheets>
    <sheet name="Dare2B" sheetId="1" r:id="rId1"/>
  </sheets>
  <definedNames>
    <definedName name="_xlnm._FilterDatabase" localSheetId="0" hidden="1">Dare2B!$B$1:$V$70</definedName>
    <definedName name="_xlnm.Print_Area" localSheetId="0">Dare2B!$B$1:$V$105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B105" i="1" l="1"/>
  <c r="AB104" i="1"/>
  <c r="AB103" i="1"/>
  <c r="AB102" i="1"/>
  <c r="AB101" i="1"/>
  <c r="AB100" i="1"/>
  <c r="AB99" i="1"/>
  <c r="AB98" i="1"/>
  <c r="AB97" i="1"/>
  <c r="AB96" i="1"/>
  <c r="AB95" i="1"/>
  <c r="AB94" i="1"/>
  <c r="AB93" i="1"/>
  <c r="AB92" i="1"/>
  <c r="AB91" i="1"/>
  <c r="AB90" i="1"/>
  <c r="AB89" i="1"/>
  <c r="AB88" i="1"/>
  <c r="AB87" i="1"/>
  <c r="AB86" i="1"/>
  <c r="AB85" i="1"/>
  <c r="AB84" i="1"/>
  <c r="AB83" i="1"/>
  <c r="AB82" i="1"/>
  <c r="AB81" i="1"/>
  <c r="AB80" i="1"/>
  <c r="AB79" i="1"/>
  <c r="AB78" i="1"/>
  <c r="AB77" i="1"/>
  <c r="AB76" i="1"/>
  <c r="AB75" i="1"/>
  <c r="AB74" i="1"/>
  <c r="AB73" i="1"/>
  <c r="AB72" i="1"/>
  <c r="AB71" i="1"/>
  <c r="AB70" i="1"/>
  <c r="AB69" i="1"/>
  <c r="AB68" i="1"/>
  <c r="AB67" i="1"/>
  <c r="AB66" i="1"/>
  <c r="AB65" i="1"/>
  <c r="AB64" i="1"/>
  <c r="AB63" i="1"/>
  <c r="AB62" i="1"/>
  <c r="AB61" i="1"/>
  <c r="AB60" i="1"/>
  <c r="AB59" i="1"/>
  <c r="AB58" i="1"/>
  <c r="AB57" i="1"/>
  <c r="AB56" i="1"/>
  <c r="AB55" i="1"/>
  <c r="AB54" i="1"/>
  <c r="AB53" i="1"/>
  <c r="AB52" i="1"/>
  <c r="AB51" i="1"/>
  <c r="AB50" i="1"/>
  <c r="AB49" i="1"/>
  <c r="AB48" i="1"/>
  <c r="AB47" i="1"/>
  <c r="AB46" i="1"/>
  <c r="AB45" i="1"/>
  <c r="AB44" i="1"/>
  <c r="AB43" i="1"/>
  <c r="AB42" i="1"/>
  <c r="AB41" i="1"/>
  <c r="AB40" i="1"/>
  <c r="AB39" i="1"/>
  <c r="AB38" i="1"/>
  <c r="AB37" i="1"/>
  <c r="AB36" i="1"/>
  <c r="AB35" i="1"/>
  <c r="AB34" i="1"/>
  <c r="AB33" i="1"/>
  <c r="AB32" i="1"/>
  <c r="AB31" i="1"/>
  <c r="AB30" i="1"/>
  <c r="AB29" i="1"/>
  <c r="AB28" i="1"/>
  <c r="AB27" i="1"/>
  <c r="AB26" i="1"/>
  <c r="AB25" i="1"/>
  <c r="AB24" i="1"/>
  <c r="AB23" i="1"/>
  <c r="AB22" i="1"/>
  <c r="AB21" i="1"/>
  <c r="AB20" i="1"/>
  <c r="AB19" i="1"/>
  <c r="AB18" i="1"/>
  <c r="AB17" i="1"/>
  <c r="AB16" i="1"/>
  <c r="AB15" i="1"/>
  <c r="AB14" i="1"/>
  <c r="AB13" i="1"/>
  <c r="AB12" i="1"/>
  <c r="AB11" i="1"/>
  <c r="AB10" i="1"/>
  <c r="AB9" i="1"/>
  <c r="AB8" i="1"/>
  <c r="AB7" i="1"/>
  <c r="AB6" i="1"/>
  <c r="AB5" i="1"/>
  <c r="AB4" i="1"/>
  <c r="AB3" i="1"/>
  <c r="AB2" i="1"/>
  <c r="Z52" i="1"/>
  <c r="Z54" i="1"/>
  <c r="Z33" i="1" l="1"/>
  <c r="Z34" i="1"/>
  <c r="Z32" i="1"/>
  <c r="Z16" i="1"/>
  <c r="Z14" i="1"/>
  <c r="Z10" i="1"/>
  <c r="Z9" i="1"/>
  <c r="Z8" i="1"/>
  <c r="Z7" i="1"/>
  <c r="Z4" i="1"/>
  <c r="Z5" i="1"/>
  <c r="Z6" i="1"/>
  <c r="Z3" i="1"/>
  <c r="Z2" i="1"/>
  <c r="Z84" i="1" l="1"/>
  <c r="Z83" i="1"/>
  <c r="Z77" i="1"/>
  <c r="Z78" i="1"/>
  <c r="Z41" i="1"/>
  <c r="Z104" i="1" l="1"/>
  <c r="Z103" i="1"/>
  <c r="Z102" i="1"/>
  <c r="Z98" i="1"/>
  <c r="Z99" i="1"/>
  <c r="Z100" i="1"/>
  <c r="Z101" i="1"/>
  <c r="Z93" i="1"/>
  <c r="Z94" i="1"/>
  <c r="Z95" i="1"/>
  <c r="Z96" i="1"/>
  <c r="Z97" i="1"/>
  <c r="Z90" i="1"/>
  <c r="Z91" i="1"/>
  <c r="Z92" i="1"/>
  <c r="Z85" i="1"/>
  <c r="Z65" i="1"/>
  <c r="Z66" i="1"/>
  <c r="Z67" i="1"/>
  <c r="Z68" i="1"/>
  <c r="Z69" i="1"/>
  <c r="Z70" i="1"/>
  <c r="Z71" i="1"/>
  <c r="Z72" i="1"/>
  <c r="Z73" i="1"/>
  <c r="Z74" i="1"/>
  <c r="Z75" i="1"/>
  <c r="Z76" i="1"/>
  <c r="Z79" i="1"/>
  <c r="Z80" i="1"/>
  <c r="Z81" i="1"/>
  <c r="Z82" i="1"/>
  <c r="Z57" i="1"/>
  <c r="Z59" i="1"/>
  <c r="Z60" i="1"/>
  <c r="Z61" i="1"/>
  <c r="Z62" i="1"/>
  <c r="Z63" i="1"/>
  <c r="Z64" i="1"/>
  <c r="Z86" i="1"/>
  <c r="Z87" i="1"/>
  <c r="Z88" i="1"/>
  <c r="Z89" i="1"/>
  <c r="Z51" i="1"/>
  <c r="Z53" i="1"/>
  <c r="Z55" i="1"/>
  <c r="Z56" i="1"/>
  <c r="Z58" i="1"/>
  <c r="Z11" i="1"/>
  <c r="Z12" i="1"/>
  <c r="Z13" i="1"/>
  <c r="Z15" i="1"/>
  <c r="Z17" i="1"/>
  <c r="Z18" i="1"/>
  <c r="Z19" i="1"/>
  <c r="Z20" i="1"/>
  <c r="Z21" i="1"/>
  <c r="Z22" i="1"/>
  <c r="Z23" i="1"/>
  <c r="Z24" i="1"/>
  <c r="Z25" i="1"/>
  <c r="Z26" i="1"/>
  <c r="Z27" i="1"/>
  <c r="Z28" i="1"/>
  <c r="Z29" i="1"/>
  <c r="Z30" i="1"/>
  <c r="Z31" i="1"/>
  <c r="Z35" i="1"/>
  <c r="Z36" i="1"/>
  <c r="Z37" i="1"/>
  <c r="Z38" i="1"/>
  <c r="Z39" i="1"/>
  <c r="Z40" i="1"/>
  <c r="Z42" i="1"/>
  <c r="Z43" i="1"/>
  <c r="Z44" i="1"/>
  <c r="Z45" i="1"/>
  <c r="Z46" i="1"/>
  <c r="Z47" i="1"/>
  <c r="Z48" i="1"/>
  <c r="Z49" i="1"/>
  <c r="Z50" i="1"/>
  <c r="Z105" i="1" l="1"/>
</calcChain>
</file>

<file path=xl/sharedStrings.xml><?xml version="1.0" encoding="utf-8"?>
<sst xmlns="http://schemas.openxmlformats.org/spreadsheetml/2006/main" count="319" uniqueCount="245">
  <si>
    <t>Article</t>
  </si>
  <si>
    <t>Model</t>
  </si>
  <si>
    <t>Total</t>
  </si>
  <si>
    <t>RRP/UVP</t>
  </si>
  <si>
    <t>Photo</t>
  </si>
  <si>
    <t>M</t>
  </si>
  <si>
    <t>XS</t>
  </si>
  <si>
    <t>L</t>
  </si>
  <si>
    <t>XL</t>
  </si>
  <si>
    <t>S</t>
  </si>
  <si>
    <t>Composition</t>
  </si>
  <si>
    <t>100% Polyester</t>
  </si>
  <si>
    <t>95% Recycled Polyester, 5% Elastane</t>
  </si>
  <si>
    <t>88% Polyester, 12% Elastane</t>
  </si>
  <si>
    <t>DWJ432_HUG</t>
  </si>
  <si>
    <t>DWJ432_XX1</t>
  </si>
  <si>
    <t>Dare 2B Wmns Habit Short Bluestone</t>
  </si>
  <si>
    <t>Dare 2B Wmns Habit Short Lilypad Green</t>
  </si>
  <si>
    <t>DWJ437_D4F</t>
  </si>
  <si>
    <t>Dare 2B Wmns Worldly Capri Black/Dusky Rose Inky Print</t>
  </si>
  <si>
    <t>82% Polyester, 18% Elastane</t>
  </si>
  <si>
    <t>82% Recycled Polyester, 18% Elastane</t>
  </si>
  <si>
    <t>DWJ453_800</t>
  </si>
  <si>
    <t xml:space="preserve">Dare 2B Wmns Influential Legging Black </t>
  </si>
  <si>
    <t>DWJ453_C84</t>
  </si>
  <si>
    <t xml:space="preserve">Dare 2B Wmns Influential Legging Black Chevron Print </t>
  </si>
  <si>
    <t>DWJ453_F2I</t>
  </si>
  <si>
    <t>Dare 2B Wmns Influential Legging Moonlight Denim Dash Print</t>
  </si>
  <si>
    <t>DWJ453_GIT</t>
  </si>
  <si>
    <t xml:space="preserve">Dare 2B Wmns Influential Legging Lilypad Green True Animal Print </t>
  </si>
  <si>
    <t>DWJ453_JPI</t>
  </si>
  <si>
    <t>Dare 2B Wmns Influential Legging Black Cire Leaf Flow Print</t>
  </si>
  <si>
    <t>DWJ453_N3C</t>
  </si>
  <si>
    <t>Dare 2B Wmns Influential Legging Canton Green Animal Print</t>
  </si>
  <si>
    <t>DWJ453_P9Z</t>
  </si>
  <si>
    <t>Dare 2B Wmns Influential Legging Pure Pink Graffiti</t>
  </si>
  <si>
    <t>DWJ454_C84</t>
  </si>
  <si>
    <t>Dare 2B Wmns Influential 3/4 Black&amp;White Dot</t>
  </si>
  <si>
    <t>Dare 2B Wmns Influential 3/4 Black Chevron Print</t>
  </si>
  <si>
    <t>DWJ454_H8Q</t>
  </si>
  <si>
    <t xml:space="preserve">Dare 2B Wmns Influential 3/4 Black &amp; White Zebra </t>
  </si>
  <si>
    <t>DWJ454_HAN</t>
  </si>
  <si>
    <t xml:space="preserve">Dare 2B Wmns Influential 3/4 Niagara Blue Animal Print </t>
  </si>
  <si>
    <t>DWJ454_IFE</t>
  </si>
  <si>
    <t xml:space="preserve">Dare 2B Wmns Influential 3/4 Fortune Green Unshaped </t>
  </si>
  <si>
    <t>DWJ454_MUV</t>
  </si>
  <si>
    <t>Dare 2B Wmns Influential 3/4 Lichen Green Abstract</t>
  </si>
  <si>
    <t>Dare 2B Wmns Influential 3/4 Powder Pink Wave</t>
  </si>
  <si>
    <t>DWJ454_RHD</t>
  </si>
  <si>
    <t>DWJ454_U8S</t>
  </si>
  <si>
    <t>Dare 2B Wmns Influential 3/4 Mesa Rose Floral</t>
  </si>
  <si>
    <t>85% Polyester, 15% Elastane</t>
  </si>
  <si>
    <t>DWJ475_R73</t>
  </si>
  <si>
    <t>DWJ475_ZWB</t>
  </si>
  <si>
    <t>Dare 2B Wmns Legitimate Legging Moonlight Denim Marl</t>
  </si>
  <si>
    <t xml:space="preserve">Dare 2B Wmns Legitimate Legging Orion Grey Marl </t>
  </si>
  <si>
    <t>DWJ514_826</t>
  </si>
  <si>
    <t xml:space="preserve">Dare 2B Wmns Sprint Up Short Black/Black </t>
  </si>
  <si>
    <t>DWJ514_K11</t>
  </si>
  <si>
    <t>DWJ514_J94</t>
  </si>
  <si>
    <t xml:space="preserve">Dare 2B Wmns Sprint Up Short Kayaking/Moonlight Denim Petal </t>
  </si>
  <si>
    <t xml:space="preserve">Dare 2B Wmns Sprint Up Short Orion Grey/Canton Green </t>
  </si>
  <si>
    <t>DWJ514_N5G</t>
  </si>
  <si>
    <t>DWJ514_ZPN</t>
  </si>
  <si>
    <t>82% Polyamide 18% Elastane</t>
  </si>
  <si>
    <t>DWJ515_W4A</t>
  </si>
  <si>
    <t>Dare 2B Wmns Bornto Shine Leggng Powder Pink/Black</t>
  </si>
  <si>
    <t>68% Polyamide 32% Elastane</t>
  </si>
  <si>
    <t>Dare 2B Wmns Unceasing Power High Legging Earth Rose</t>
  </si>
  <si>
    <t>Dare 2B Wmns Unceasing Power High Legging Canton Green</t>
  </si>
  <si>
    <t>DWJ541_YFN</t>
  </si>
  <si>
    <t>DWJ541_Z6N</t>
  </si>
  <si>
    <t>DWJ555_QFI</t>
  </si>
  <si>
    <t>Dare 2B Wmns Move Legging Orion Grey/Dusky Rose</t>
  </si>
  <si>
    <t>88% Polyamide 12% Elastane</t>
  </si>
  <si>
    <t>Dare 2B Wmns Rapport Short Dusky Rose</t>
  </si>
  <si>
    <t>Dare 2B Wmns Rapport Short Lilypad Green</t>
  </si>
  <si>
    <t>DWJ557_9B8</t>
  </si>
  <si>
    <t>DWJ557_HUG</t>
  </si>
  <si>
    <t>DWJ568_ZV7</t>
  </si>
  <si>
    <t>Dare 2B Wmns Lounge About II Short Moon Light Denim</t>
  </si>
  <si>
    <t>65% Polyester, 35% Cotton</t>
  </si>
  <si>
    <t>DWJ569_E9Y</t>
  </si>
  <si>
    <t>Dare 2B Wmns Repose Short Pelican</t>
  </si>
  <si>
    <t>DWJ580_MUV</t>
  </si>
  <si>
    <t>DWJ580_Z7H</t>
  </si>
  <si>
    <t xml:space="preserve">Dare 2B Wmns  Influential 7/8 Lichen Green Abstract </t>
  </si>
  <si>
    <t>Dare 2B Wmns  Influential 7/8 Black Cire Flow Leaf Print</t>
  </si>
  <si>
    <t>DWK311_800</t>
  </si>
  <si>
    <t>Dare 2B Wmns Slow Down JumpSuit Black</t>
  </si>
  <si>
    <t>88% Polyester, 12% Polyurethane</t>
  </si>
  <si>
    <t>46% Polyester, 46% Recycled Polyester, 8% Elastane</t>
  </si>
  <si>
    <t>DWT455_33L</t>
  </si>
  <si>
    <t>Dare 2B Wmns Vigilant T-Shirt Rusty Orange</t>
  </si>
  <si>
    <t>DWT455_9B8</t>
  </si>
  <si>
    <t>Dare 2B Wmns Vigilant T-Shirt Dusky Rose</t>
  </si>
  <si>
    <t>DWT455_TKK</t>
  </si>
  <si>
    <t>Dare 2B Wmns Vigilant T-Shirt Mesa Rose</t>
  </si>
  <si>
    <t>DWT455_UV7</t>
  </si>
  <si>
    <t xml:space="preserve">Dare 2B Wmns Vigilant T-Shirt Kayaking Green </t>
  </si>
  <si>
    <t>DWT455_W8A</t>
  </si>
  <si>
    <t xml:space="preserve">Dare 2B Wmns Vigilant T-Shirt Quiet Blue </t>
  </si>
  <si>
    <t>92% Polyester, 8% Elastane</t>
  </si>
  <si>
    <t>DWT508_255</t>
  </si>
  <si>
    <t>Dare 2B Wmns Modernize II Vest Niagara Blue</t>
  </si>
  <si>
    <t>DWT455_829</t>
  </si>
  <si>
    <t>Dare 2B Wmns Vigilant T-Shirt Pure Pink</t>
  </si>
  <si>
    <t>DWT527_255</t>
  </si>
  <si>
    <t>DWT527_829</t>
  </si>
  <si>
    <t>Dare 2B Wmns Discern T-Shirt Niagara Blue</t>
  </si>
  <si>
    <t>Dare 2B Wmns Discern T-Shirt Pure Pink</t>
  </si>
  <si>
    <t>DWT527_W8A</t>
  </si>
  <si>
    <t>Dare 2B Wmns Discern T-Shirt Quiet Blue</t>
  </si>
  <si>
    <t>55% Modal, 45% Polyester</t>
  </si>
  <si>
    <t>DWT610_0J3</t>
  </si>
  <si>
    <t>Dare 2B Wmns Breeze By T-Shirt Powder Pink</t>
  </si>
  <si>
    <t>DWT610_Q1Q</t>
  </si>
  <si>
    <t>Dare 2B Wmns Breeze By T-Shirt Orion Grey</t>
  </si>
  <si>
    <t>64% Polyamide, 26% Polyester, 10% Elastane</t>
  </si>
  <si>
    <t>100% Cotton</t>
  </si>
  <si>
    <t>DWT613_0J3</t>
  </si>
  <si>
    <t>Dare 2B Wmns Moments II T-Shirt Powder Pink</t>
  </si>
  <si>
    <t>DWT614_900</t>
  </si>
  <si>
    <t>Dare 2B Wmn  Peace of Mind T-Shirt White</t>
  </si>
  <si>
    <t>Dare 2B Wmns Cyrstallize Vest Powder Pink</t>
  </si>
  <si>
    <t>Dare 2B Wmns Cyrstallize Vest White</t>
  </si>
  <si>
    <t>DWT619_900</t>
  </si>
  <si>
    <t>DWT619_0J3</t>
  </si>
  <si>
    <t>DWT620_XX1</t>
  </si>
  <si>
    <t>Dare 2B Wmns Cyrstallize Fitted Bluestone</t>
  </si>
  <si>
    <t>70% Polyester, 30% Lyocell</t>
  </si>
  <si>
    <t>DWT621_900</t>
  </si>
  <si>
    <t>Dare 2B Wmns Cyrstallize Graphic White</t>
  </si>
  <si>
    <t>DWT625_A0W</t>
  </si>
  <si>
    <t>Dare 2B Wmns Persist Jersey Black &amp; White Dot</t>
  </si>
  <si>
    <t>DWT627_KCA</t>
  </si>
  <si>
    <t>DWT627_KDR</t>
  </si>
  <si>
    <t>DWT627_MUM</t>
  </si>
  <si>
    <t>Dare 2B Wmns Pedal Through It Top Powder Pink Marl</t>
  </si>
  <si>
    <t>Dare 2B Wmns Pedal Through It Top Lilypad Green Marl</t>
  </si>
  <si>
    <t>Dare 2B Wmns Pedal Through It Top Dusky Rose Marl</t>
  </si>
  <si>
    <t>DWT631_GIT</t>
  </si>
  <si>
    <t xml:space="preserve">Dare 2B Wmns Ardency II Vest Lilypad Green True Animal Print </t>
  </si>
  <si>
    <t>DWT631_ZV7</t>
  </si>
  <si>
    <t>Dare 2B Wmns Ardency II Vest Moonlight Denim</t>
  </si>
  <si>
    <t>DWT636_XX1</t>
  </si>
  <si>
    <t>Dare 2B Wmns Outdare III Jersey Bluestone</t>
  </si>
  <si>
    <t>90% Polyester, 10% Elastane</t>
  </si>
  <si>
    <t>DWT646_900</t>
  </si>
  <si>
    <t>Dare 2B Wmns Meditate Crop Top White</t>
  </si>
  <si>
    <t>DWT646_LQ4</t>
  </si>
  <si>
    <t>Dare 2B Wmns Meditate Crop Top Niagara Blue Marl</t>
  </si>
  <si>
    <t>DWT646_Q1Q</t>
  </si>
  <si>
    <t>Dare 2B Wmns Meditate Crop Top Orion Grey</t>
  </si>
  <si>
    <t>DWT646_ZUL</t>
  </si>
  <si>
    <t>Dare 2B Wmns Meditate Crop Top Apricot Blush Marl</t>
  </si>
  <si>
    <t>76% Polyester, 19% Lyocell, 5% Elastane</t>
  </si>
  <si>
    <t>Dare 2B Wmns AEP Stimulus Vest Black Sound Print</t>
  </si>
  <si>
    <t>DWT690_HUM</t>
  </si>
  <si>
    <t xml:space="preserve">Dare 2B Wmns Persisting T-Shirt Sorbet Pink Marl </t>
  </si>
  <si>
    <t>DWT690_MUM</t>
  </si>
  <si>
    <t>Dare 2B Wmns Persisting T-Shirt Dusky Rose Marl</t>
  </si>
  <si>
    <t>DWT721_900</t>
  </si>
  <si>
    <t>Dare 2B Wmns Refining T-Shirt White</t>
  </si>
  <si>
    <t>DWT747_ZV7</t>
  </si>
  <si>
    <t>Dare 2B Wmns Gravitate Vest Moonlight Denim</t>
  </si>
  <si>
    <t>DWT750_J95</t>
  </si>
  <si>
    <t>Dare 2B Wmns Tranquility II T-Shirt Rainwashed</t>
  </si>
  <si>
    <t>80% Recycled Polyester, 20% Lyocell</t>
  </si>
  <si>
    <t>DWT752_176</t>
  </si>
  <si>
    <t>Dare 2B Wmns Calm T-Shirt Berry Pink</t>
  </si>
  <si>
    <t>DWT752_9EB</t>
  </si>
  <si>
    <t>Dare 2B Wmns Calm T-Shirt Ash Grey</t>
  </si>
  <si>
    <t>100% Recycled Polyester</t>
  </si>
  <si>
    <t>DWT756_TLQ</t>
  </si>
  <si>
    <t>Dare 2B Wmns AEP Stimulus Jersey Top Berry Pink Paint Print</t>
  </si>
  <si>
    <t>Dare 2B Wmns Mantra Bra Black &amp; White Dot</t>
  </si>
  <si>
    <t>DWU353_A0W</t>
  </si>
  <si>
    <t>60% Recycled Polyamide, 35% Polyamide, 5% Elastane</t>
  </si>
  <si>
    <t>DWU354_4NU</t>
  </si>
  <si>
    <t>Dare 2B Wmns Dont Sweat It Bra Fortune Green</t>
  </si>
  <si>
    <t>Dare 2B Wmns Dont Sweat It Bra Sorbet Pink</t>
  </si>
  <si>
    <t>DWU354_5TN</t>
  </si>
  <si>
    <t>DWU354_7M7</t>
  </si>
  <si>
    <t>Dare 2B Wmns Dont Sweat It Bra Mint Green</t>
  </si>
  <si>
    <t>DWU354_829</t>
  </si>
  <si>
    <t>Dare 2B Wmns Dont Sweat It Bra Pure Pink</t>
  </si>
  <si>
    <t>DWU354_GIG</t>
  </si>
  <si>
    <t>Dare 2B Wmns Dont Sweat It Bra Neon Peach Marl</t>
  </si>
  <si>
    <t>DWU354_K12</t>
  </si>
  <si>
    <t>Dare 2B Wmns Dont Sweat It Bra Canton Green Marl</t>
  </si>
  <si>
    <t>DWU354_LQ4</t>
  </si>
  <si>
    <t>Dare 2B Wmns Dont Sweat It Bra Niagara Blue Marl</t>
  </si>
  <si>
    <t>DWU367_800</t>
  </si>
  <si>
    <t>Dare 2B Wmns Dont Sweat It Strapy Black</t>
  </si>
  <si>
    <t>DWU388_6QM</t>
  </si>
  <si>
    <t>Dare 2B Wmns Move Longline Bra Neon Peach</t>
  </si>
  <si>
    <t>DWJ454_A0W</t>
  </si>
  <si>
    <t>DWT676_L5H</t>
  </si>
  <si>
    <t>DWJ527_6ZA</t>
  </si>
  <si>
    <t>Dare 2B Wmns Influential Drgon Fly Ink</t>
  </si>
  <si>
    <t>Dare 2B Wmns Discern Mat T-Shirt Cameo Green</t>
  </si>
  <si>
    <t>DWT637_WKC</t>
  </si>
  <si>
    <t>Dare 2B Wmns Modernize Vest Ebony Grey</t>
  </si>
  <si>
    <t>DWT638_685</t>
  </si>
  <si>
    <t>DWT657_</t>
  </si>
  <si>
    <t>Dare 2B Wmns Lounge About Crop Top Barley White</t>
  </si>
  <si>
    <t>DWT656_0MU</t>
  </si>
  <si>
    <t>Dare 2B Wmns Deftly T-Shirt Black Marl</t>
  </si>
  <si>
    <t xml:space="preserve">Dare 2B Wmns Sprint Up Short Lilypad Green Rose Inky Print </t>
  </si>
  <si>
    <t xml:space="preserve">Dare 2B Wmns Sprint Up Short Moonlight Green Unshaped Print </t>
  </si>
  <si>
    <t>UK5</t>
  </si>
  <si>
    <t>UK6</t>
  </si>
  <si>
    <t>6-8</t>
  </si>
  <si>
    <t>DWJ409_Q1Q</t>
  </si>
  <si>
    <t>Dare 2B Wmns Melodic II Trouser Orion Grey Regular</t>
  </si>
  <si>
    <t>Dare 2B Wmns Melodic II Trouser Orion Grey</t>
  </si>
  <si>
    <t>50% Recycled Polyamide, 44% Polyamide, 6% Elastane</t>
  </si>
  <si>
    <t>DWJ411_6QM</t>
  </si>
  <si>
    <t>DWJ411_HUG</t>
  </si>
  <si>
    <t>Dare 2B Wmns Melodic III Skort Lilypad Green</t>
  </si>
  <si>
    <t>DWJ411_ZV7</t>
  </si>
  <si>
    <t>Dare 2B Wmns Melodic III Skort Moonlight Denim</t>
  </si>
  <si>
    <t>DWJ412_0VG</t>
  </si>
  <si>
    <t>Dare 2B Wmns Melodic II Short Sharp Green</t>
  </si>
  <si>
    <t>DWJ412_4NU</t>
  </si>
  <si>
    <t>Dare 2B Wmns Melodic II Short Fortune Green</t>
  </si>
  <si>
    <t>DWJ412_G6K</t>
  </si>
  <si>
    <t>Dare 2B Wmns Melodic II Short Meadowbrook Green</t>
  </si>
  <si>
    <t>DWJ412_Q1Q</t>
  </si>
  <si>
    <t>Dare 2B Wmns Melodic II Short Orion Grey</t>
  </si>
  <si>
    <t>DWJ443_6QM</t>
  </si>
  <si>
    <t>Dare 2B Wmns Melodic II 3/4 Neon Peach</t>
  </si>
  <si>
    <t>DWJ489_G6K</t>
  </si>
  <si>
    <t>Dare 2B Wmns Melodic Offbeat Meadowbrook Green</t>
  </si>
  <si>
    <t>97% Polyester, 3% Elastane</t>
  </si>
  <si>
    <t>DWJ508_4NU</t>
  </si>
  <si>
    <t>Dare 2B Wmns Melodic Pro Short Fortune Green</t>
  </si>
  <si>
    <t>DWJ508_Q1Q</t>
  </si>
  <si>
    <t>Dare 2B Wmns Melodic Pro Short Orion Grey</t>
  </si>
  <si>
    <t>L/XL</t>
  </si>
  <si>
    <t>DWU343_826</t>
  </si>
  <si>
    <t>71% Coolmax, 22% Polyimide, 7% Elastane</t>
  </si>
  <si>
    <t>Dare 2B Wmns Melodic III Skort Orange</t>
  </si>
  <si>
    <t>Line RRP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</si>
</sst>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€&quot;\ #,##0.00"/>
  </numFmts>
  <fonts count="13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12"/>
      <color indexed="8"/>
      <name val="Calibri"/>
      <family val="2"/>
    </font>
    <font>
      <b/>
      <sz val="12"/>
      <color indexed="8"/>
      <name val="Calibri"/>
      <family val="2"/>
    </font>
    <font>
      <b/>
      <sz val="12"/>
      <name val="Calibri"/>
      <family val="2"/>
    </font>
    <font>
      <sz val="11"/>
      <color theme="1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color indexed="8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555555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53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8" fillId="0" borderId="0"/>
    <xf numFmtId="0" fontId="3" fillId="0" borderId="0"/>
    <xf numFmtId="0" fontId="1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3" xfId="5" applyFont="1" applyFill="1" applyBorder="1" applyAlignment="1">
      <alignment horizontal="center" vertical="center"/>
    </xf>
    <xf numFmtId="0" fontId="9" fillId="2" borderId="4" xfId="5" applyFont="1" applyFill="1" applyBorder="1" applyAlignment="1">
      <alignment horizontal="center" vertical="center"/>
    </xf>
    <xf numFmtId="164" fontId="7" fillId="0" borderId="4" xfId="5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49" fontId="9" fillId="2" borderId="5" xfId="0" applyNumberFormat="1" applyFont="1" applyFill="1" applyBorder="1" applyAlignment="1">
      <alignment horizontal="center" vertical="center"/>
    </xf>
    <xf numFmtId="164" fontId="0" fillId="0" borderId="0" xfId="0" applyNumberFormat="1"/>
  </cellXfs>
  <cellStyles count="6">
    <cellStyle name="Hyperlink 2" xfId="1"/>
    <cellStyle name="Normal" xfId="0" builtinId="0"/>
    <cellStyle name="Normal 2" xfId="2"/>
    <cellStyle name="Standaard 2" xfId="3"/>
    <cellStyle name="Standaard 3" xfId="4"/>
    <cellStyle name="Standaard_Blad1" xfId="5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6.jpeg"/><Relationship Id="rId21" Type="http://schemas.openxmlformats.org/officeDocument/2006/relationships/image" Target="../media/image21.jpeg"/><Relationship Id="rId34" Type="http://schemas.openxmlformats.org/officeDocument/2006/relationships/image" Target="../media/image34.jpeg"/><Relationship Id="rId42" Type="http://schemas.openxmlformats.org/officeDocument/2006/relationships/image" Target="../media/image42.jpeg"/><Relationship Id="rId47" Type="http://schemas.openxmlformats.org/officeDocument/2006/relationships/image" Target="../media/image47.jpg"/><Relationship Id="rId50" Type="http://schemas.openxmlformats.org/officeDocument/2006/relationships/image" Target="../media/image50.jpeg"/><Relationship Id="rId55" Type="http://schemas.openxmlformats.org/officeDocument/2006/relationships/image" Target="../media/image55.jpg"/><Relationship Id="rId63" Type="http://schemas.openxmlformats.org/officeDocument/2006/relationships/image" Target="../media/image63.jpeg"/><Relationship Id="rId68" Type="http://schemas.openxmlformats.org/officeDocument/2006/relationships/image" Target="../media/image68.jpeg"/><Relationship Id="rId76" Type="http://schemas.openxmlformats.org/officeDocument/2006/relationships/image" Target="../media/image76.jpeg"/><Relationship Id="rId84" Type="http://schemas.openxmlformats.org/officeDocument/2006/relationships/image" Target="../media/image84.jpeg"/><Relationship Id="rId89" Type="http://schemas.openxmlformats.org/officeDocument/2006/relationships/image" Target="../media/image89.jpeg"/><Relationship Id="rId97" Type="http://schemas.openxmlformats.org/officeDocument/2006/relationships/image" Target="../media/image97.jpeg"/><Relationship Id="rId7" Type="http://schemas.openxmlformats.org/officeDocument/2006/relationships/image" Target="../media/image7.jpeg"/><Relationship Id="rId71" Type="http://schemas.openxmlformats.org/officeDocument/2006/relationships/image" Target="../media/image71.jpeg"/><Relationship Id="rId92" Type="http://schemas.openxmlformats.org/officeDocument/2006/relationships/image" Target="../media/image92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9" Type="http://schemas.openxmlformats.org/officeDocument/2006/relationships/image" Target="../media/image29.jpeg"/><Relationship Id="rId11" Type="http://schemas.openxmlformats.org/officeDocument/2006/relationships/image" Target="../media/image11.jpeg"/><Relationship Id="rId24" Type="http://schemas.openxmlformats.org/officeDocument/2006/relationships/image" Target="../media/image24.jpeg"/><Relationship Id="rId32" Type="http://schemas.openxmlformats.org/officeDocument/2006/relationships/image" Target="../media/image32.jpeg"/><Relationship Id="rId37" Type="http://schemas.openxmlformats.org/officeDocument/2006/relationships/image" Target="../media/image37.jpeg"/><Relationship Id="rId40" Type="http://schemas.openxmlformats.org/officeDocument/2006/relationships/image" Target="../media/image40.jpeg"/><Relationship Id="rId45" Type="http://schemas.openxmlformats.org/officeDocument/2006/relationships/image" Target="../media/image45.jpeg"/><Relationship Id="rId53" Type="http://schemas.openxmlformats.org/officeDocument/2006/relationships/image" Target="../media/image53.jpeg"/><Relationship Id="rId58" Type="http://schemas.openxmlformats.org/officeDocument/2006/relationships/image" Target="../media/image58.jpeg"/><Relationship Id="rId66" Type="http://schemas.openxmlformats.org/officeDocument/2006/relationships/image" Target="../media/image66.jpeg"/><Relationship Id="rId74" Type="http://schemas.openxmlformats.org/officeDocument/2006/relationships/image" Target="../media/image74.jpeg"/><Relationship Id="rId79" Type="http://schemas.openxmlformats.org/officeDocument/2006/relationships/image" Target="../media/image79.jpeg"/><Relationship Id="rId87" Type="http://schemas.openxmlformats.org/officeDocument/2006/relationships/image" Target="../media/image87.jpeg"/><Relationship Id="rId102" Type="http://schemas.openxmlformats.org/officeDocument/2006/relationships/image" Target="../media/image102.png"/><Relationship Id="rId5" Type="http://schemas.openxmlformats.org/officeDocument/2006/relationships/image" Target="../media/image5.jpeg"/><Relationship Id="rId61" Type="http://schemas.openxmlformats.org/officeDocument/2006/relationships/image" Target="../media/image61.jpg"/><Relationship Id="rId82" Type="http://schemas.openxmlformats.org/officeDocument/2006/relationships/image" Target="../media/image82.jpeg"/><Relationship Id="rId90" Type="http://schemas.openxmlformats.org/officeDocument/2006/relationships/image" Target="../media/image90.jpeg"/><Relationship Id="rId95" Type="http://schemas.openxmlformats.org/officeDocument/2006/relationships/image" Target="../media/image95.jpg"/><Relationship Id="rId19" Type="http://schemas.openxmlformats.org/officeDocument/2006/relationships/image" Target="../media/image19.jpeg"/><Relationship Id="rId14" Type="http://schemas.openxmlformats.org/officeDocument/2006/relationships/image" Target="../media/image14.jpeg"/><Relationship Id="rId22" Type="http://schemas.openxmlformats.org/officeDocument/2006/relationships/image" Target="../media/image22.jpeg"/><Relationship Id="rId27" Type="http://schemas.openxmlformats.org/officeDocument/2006/relationships/image" Target="../media/image27.jpeg"/><Relationship Id="rId30" Type="http://schemas.openxmlformats.org/officeDocument/2006/relationships/image" Target="../media/image30.jpeg"/><Relationship Id="rId35" Type="http://schemas.openxmlformats.org/officeDocument/2006/relationships/image" Target="../media/image35.jpeg"/><Relationship Id="rId43" Type="http://schemas.openxmlformats.org/officeDocument/2006/relationships/image" Target="../media/image43.jpeg"/><Relationship Id="rId48" Type="http://schemas.openxmlformats.org/officeDocument/2006/relationships/image" Target="../media/image48.jpg"/><Relationship Id="rId56" Type="http://schemas.openxmlformats.org/officeDocument/2006/relationships/image" Target="../media/image56.jpeg"/><Relationship Id="rId64" Type="http://schemas.openxmlformats.org/officeDocument/2006/relationships/image" Target="../media/image64.jpeg"/><Relationship Id="rId69" Type="http://schemas.openxmlformats.org/officeDocument/2006/relationships/image" Target="../media/image69.jpeg"/><Relationship Id="rId77" Type="http://schemas.openxmlformats.org/officeDocument/2006/relationships/image" Target="../media/image77.jpeg"/><Relationship Id="rId100" Type="http://schemas.openxmlformats.org/officeDocument/2006/relationships/image" Target="../media/image100.jpg"/><Relationship Id="rId8" Type="http://schemas.openxmlformats.org/officeDocument/2006/relationships/image" Target="../media/image8.jpeg"/><Relationship Id="rId51" Type="http://schemas.openxmlformats.org/officeDocument/2006/relationships/image" Target="../media/image51.jpeg"/><Relationship Id="rId72" Type="http://schemas.openxmlformats.org/officeDocument/2006/relationships/image" Target="../media/image72.jpeg"/><Relationship Id="rId80" Type="http://schemas.openxmlformats.org/officeDocument/2006/relationships/image" Target="../media/image80.jpeg"/><Relationship Id="rId85" Type="http://schemas.openxmlformats.org/officeDocument/2006/relationships/image" Target="../media/image85.jpeg"/><Relationship Id="rId93" Type="http://schemas.openxmlformats.org/officeDocument/2006/relationships/image" Target="../media/image93.jpeg"/><Relationship Id="rId98" Type="http://schemas.openxmlformats.org/officeDocument/2006/relationships/image" Target="../media/image98.jpeg"/><Relationship Id="rId3" Type="http://schemas.openxmlformats.org/officeDocument/2006/relationships/image" Target="../media/image3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5" Type="http://schemas.openxmlformats.org/officeDocument/2006/relationships/image" Target="../media/image25.jpeg"/><Relationship Id="rId33" Type="http://schemas.openxmlformats.org/officeDocument/2006/relationships/image" Target="../media/image33.jpg"/><Relationship Id="rId38" Type="http://schemas.openxmlformats.org/officeDocument/2006/relationships/image" Target="../media/image38.jpeg"/><Relationship Id="rId46" Type="http://schemas.openxmlformats.org/officeDocument/2006/relationships/image" Target="../media/image46.jpg"/><Relationship Id="rId59" Type="http://schemas.openxmlformats.org/officeDocument/2006/relationships/image" Target="../media/image59.jpeg"/><Relationship Id="rId67" Type="http://schemas.openxmlformats.org/officeDocument/2006/relationships/image" Target="../media/image67.jpeg"/><Relationship Id="rId20" Type="http://schemas.openxmlformats.org/officeDocument/2006/relationships/image" Target="../media/image20.jpeg"/><Relationship Id="rId41" Type="http://schemas.openxmlformats.org/officeDocument/2006/relationships/image" Target="../media/image41.jpeg"/><Relationship Id="rId54" Type="http://schemas.openxmlformats.org/officeDocument/2006/relationships/image" Target="../media/image54.jpg"/><Relationship Id="rId62" Type="http://schemas.openxmlformats.org/officeDocument/2006/relationships/image" Target="../media/image62.jpeg"/><Relationship Id="rId70" Type="http://schemas.openxmlformats.org/officeDocument/2006/relationships/image" Target="../media/image70.jpeg"/><Relationship Id="rId75" Type="http://schemas.openxmlformats.org/officeDocument/2006/relationships/image" Target="../media/image75.jpeg"/><Relationship Id="rId83" Type="http://schemas.openxmlformats.org/officeDocument/2006/relationships/image" Target="../media/image83.jpeg"/><Relationship Id="rId88" Type="http://schemas.openxmlformats.org/officeDocument/2006/relationships/image" Target="../media/image88.jpeg"/><Relationship Id="rId91" Type="http://schemas.openxmlformats.org/officeDocument/2006/relationships/image" Target="../media/image91.jpg"/><Relationship Id="rId96" Type="http://schemas.openxmlformats.org/officeDocument/2006/relationships/image" Target="../media/image96.jp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5" Type="http://schemas.openxmlformats.org/officeDocument/2006/relationships/image" Target="../media/image15.jpeg"/><Relationship Id="rId23" Type="http://schemas.openxmlformats.org/officeDocument/2006/relationships/image" Target="../media/image23.jpeg"/><Relationship Id="rId28" Type="http://schemas.openxmlformats.org/officeDocument/2006/relationships/image" Target="../media/image28.jpeg"/><Relationship Id="rId36" Type="http://schemas.openxmlformats.org/officeDocument/2006/relationships/image" Target="../media/image36.jpeg"/><Relationship Id="rId49" Type="http://schemas.openxmlformats.org/officeDocument/2006/relationships/image" Target="../media/image49.jpeg"/><Relationship Id="rId57" Type="http://schemas.openxmlformats.org/officeDocument/2006/relationships/image" Target="../media/image57.jpg"/><Relationship Id="rId10" Type="http://schemas.openxmlformats.org/officeDocument/2006/relationships/image" Target="../media/image10.jpeg"/><Relationship Id="rId31" Type="http://schemas.openxmlformats.org/officeDocument/2006/relationships/image" Target="../media/image31.jpg"/><Relationship Id="rId44" Type="http://schemas.openxmlformats.org/officeDocument/2006/relationships/image" Target="../media/image44.jpeg"/><Relationship Id="rId52" Type="http://schemas.openxmlformats.org/officeDocument/2006/relationships/image" Target="../media/image52.jpeg"/><Relationship Id="rId60" Type="http://schemas.openxmlformats.org/officeDocument/2006/relationships/image" Target="../media/image60.jpeg"/><Relationship Id="rId65" Type="http://schemas.openxmlformats.org/officeDocument/2006/relationships/image" Target="../media/image65.jpeg"/><Relationship Id="rId73" Type="http://schemas.openxmlformats.org/officeDocument/2006/relationships/image" Target="../media/image73.jpeg"/><Relationship Id="rId78" Type="http://schemas.openxmlformats.org/officeDocument/2006/relationships/image" Target="../media/image78.jpeg"/><Relationship Id="rId81" Type="http://schemas.openxmlformats.org/officeDocument/2006/relationships/image" Target="../media/image81.jpeg"/><Relationship Id="rId86" Type="http://schemas.openxmlformats.org/officeDocument/2006/relationships/image" Target="../media/image86.jpeg"/><Relationship Id="rId94" Type="http://schemas.openxmlformats.org/officeDocument/2006/relationships/image" Target="../media/image94.jpeg"/><Relationship Id="rId99" Type="http://schemas.openxmlformats.org/officeDocument/2006/relationships/image" Target="../media/image99.jpeg"/><Relationship Id="rId101" Type="http://schemas.openxmlformats.org/officeDocument/2006/relationships/image" Target="../media/image101.jp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39" Type="http://schemas.openxmlformats.org/officeDocument/2006/relationships/image" Target="../media/image39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190500</xdr:colOff>
      <xdr:row>65</xdr:row>
      <xdr:rowOff>66675</xdr:rowOff>
    </xdr:from>
    <xdr:to>
      <xdr:col>1</xdr:col>
      <xdr:colOff>800100</xdr:colOff>
      <xdr:row>65</xdr:row>
      <xdr:rowOff>1038987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xmlns="" id="{45AFF360-3D96-61EE-AD56-77E7708F91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3375" y="234305475"/>
          <a:ext cx="609600" cy="972312"/>
        </a:xfrm>
        <a:prstGeom prst="rect">
          <a:avLst/>
        </a:prstGeom>
      </xdr:spPr>
    </xdr:pic>
    <xdr:clientData/>
  </xdr:twoCellAnchor>
  <xdr:twoCellAnchor editAs="oneCell">
    <xdr:from>
      <xdr:col>1</xdr:col>
      <xdr:colOff>161925</xdr:colOff>
      <xdr:row>10</xdr:row>
      <xdr:rowOff>66675</xdr:rowOff>
    </xdr:from>
    <xdr:to>
      <xdr:col>1</xdr:col>
      <xdr:colOff>923925</xdr:colOff>
      <xdr:row>10</xdr:row>
      <xdr:rowOff>1080135</xdr:rowOff>
    </xdr:to>
    <xdr:pic>
      <xdr:nvPicPr>
        <xdr:cNvPr id="39" name="Afbeelding 38">
          <a:extLst>
            <a:ext uri="{FF2B5EF4-FFF2-40B4-BE49-F238E27FC236}">
              <a16:creationId xmlns:a16="http://schemas.microsoft.com/office/drawing/2014/main" xmlns="" id="{B7620737-F99D-CC14-6EFC-E54A6E43D1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800" y="17135475"/>
          <a:ext cx="762000" cy="1013460"/>
        </a:xfrm>
        <a:prstGeom prst="rect">
          <a:avLst/>
        </a:prstGeom>
      </xdr:spPr>
    </xdr:pic>
    <xdr:clientData/>
  </xdr:twoCellAnchor>
  <xdr:twoCellAnchor editAs="oneCell">
    <xdr:from>
      <xdr:col>1</xdr:col>
      <xdr:colOff>171449</xdr:colOff>
      <xdr:row>11</xdr:row>
      <xdr:rowOff>76200</xdr:rowOff>
    </xdr:from>
    <xdr:to>
      <xdr:col>1</xdr:col>
      <xdr:colOff>981074</xdr:colOff>
      <xdr:row>11</xdr:row>
      <xdr:rowOff>1112520</xdr:rowOff>
    </xdr:to>
    <xdr:pic>
      <xdr:nvPicPr>
        <xdr:cNvPr id="41" name="Afbeelding 40">
          <a:extLst>
            <a:ext uri="{FF2B5EF4-FFF2-40B4-BE49-F238E27FC236}">
              <a16:creationId xmlns:a16="http://schemas.microsoft.com/office/drawing/2014/main" xmlns="" id="{A9F37778-CC50-726F-4EC5-1736263947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4324" y="18288000"/>
          <a:ext cx="809625" cy="1036320"/>
        </a:xfrm>
        <a:prstGeom prst="rect">
          <a:avLst/>
        </a:prstGeom>
      </xdr:spPr>
    </xdr:pic>
    <xdr:clientData/>
  </xdr:twoCellAnchor>
  <xdr:twoCellAnchor editAs="oneCell">
    <xdr:from>
      <xdr:col>1</xdr:col>
      <xdr:colOff>276225</xdr:colOff>
      <xdr:row>12</xdr:row>
      <xdr:rowOff>38100</xdr:rowOff>
    </xdr:from>
    <xdr:to>
      <xdr:col>1</xdr:col>
      <xdr:colOff>824785</xdr:colOff>
      <xdr:row>12</xdr:row>
      <xdr:rowOff>1085850</xdr:rowOff>
    </xdr:to>
    <xdr:pic>
      <xdr:nvPicPr>
        <xdr:cNvPr id="43" name="Afbeelding 42">
          <a:extLst>
            <a:ext uri="{FF2B5EF4-FFF2-40B4-BE49-F238E27FC236}">
              <a16:creationId xmlns:a16="http://schemas.microsoft.com/office/drawing/2014/main" xmlns="" id="{CA04F988-0FF1-9D85-ABB6-6DE6D174EB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9100" y="19392900"/>
          <a:ext cx="548560" cy="1047750"/>
        </a:xfrm>
        <a:prstGeom prst="rect">
          <a:avLst/>
        </a:prstGeom>
      </xdr:spPr>
    </xdr:pic>
    <xdr:clientData/>
  </xdr:twoCellAnchor>
  <xdr:twoCellAnchor editAs="oneCell">
    <xdr:from>
      <xdr:col>1</xdr:col>
      <xdr:colOff>342900</xdr:colOff>
      <xdr:row>14</xdr:row>
      <xdr:rowOff>9525</xdr:rowOff>
    </xdr:from>
    <xdr:to>
      <xdr:col>1</xdr:col>
      <xdr:colOff>746440</xdr:colOff>
      <xdr:row>14</xdr:row>
      <xdr:rowOff>1066800</xdr:rowOff>
    </xdr:to>
    <xdr:pic>
      <xdr:nvPicPr>
        <xdr:cNvPr id="49" name="Afbeelding 48">
          <a:extLst>
            <a:ext uri="{FF2B5EF4-FFF2-40B4-BE49-F238E27FC236}">
              <a16:creationId xmlns:a16="http://schemas.microsoft.com/office/drawing/2014/main" xmlns="" id="{26910175-F718-6736-A07F-0D3AA05CF1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5775" y="22793325"/>
          <a:ext cx="403540" cy="1057275"/>
        </a:xfrm>
        <a:prstGeom prst="rect">
          <a:avLst/>
        </a:prstGeom>
      </xdr:spPr>
    </xdr:pic>
    <xdr:clientData/>
  </xdr:twoCellAnchor>
  <xdr:twoCellAnchor editAs="oneCell">
    <xdr:from>
      <xdr:col>1</xdr:col>
      <xdr:colOff>304800</xdr:colOff>
      <xdr:row>15</xdr:row>
      <xdr:rowOff>57150</xdr:rowOff>
    </xdr:from>
    <xdr:to>
      <xdr:col>1</xdr:col>
      <xdr:colOff>728990</xdr:colOff>
      <xdr:row>15</xdr:row>
      <xdr:rowOff>1104900</xdr:rowOff>
    </xdr:to>
    <xdr:pic>
      <xdr:nvPicPr>
        <xdr:cNvPr id="53" name="Afbeelding 52">
          <a:extLst>
            <a:ext uri="{FF2B5EF4-FFF2-40B4-BE49-F238E27FC236}">
              <a16:creationId xmlns:a16="http://schemas.microsoft.com/office/drawing/2014/main" xmlns="" id="{AE73F283-0815-68F7-CA1B-29F1A54E9B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7675" y="25126950"/>
          <a:ext cx="424190" cy="1047750"/>
        </a:xfrm>
        <a:prstGeom prst="rect">
          <a:avLst/>
        </a:prstGeom>
      </xdr:spPr>
    </xdr:pic>
    <xdr:clientData/>
  </xdr:twoCellAnchor>
  <xdr:twoCellAnchor editAs="oneCell">
    <xdr:from>
      <xdr:col>1</xdr:col>
      <xdr:colOff>314325</xdr:colOff>
      <xdr:row>16</xdr:row>
      <xdr:rowOff>66675</xdr:rowOff>
    </xdr:from>
    <xdr:to>
      <xdr:col>1</xdr:col>
      <xdr:colOff>738075</xdr:colOff>
      <xdr:row>17</xdr:row>
      <xdr:rowOff>0</xdr:rowOff>
    </xdr:to>
    <xdr:pic>
      <xdr:nvPicPr>
        <xdr:cNvPr id="55" name="Afbeelding 54">
          <a:extLst>
            <a:ext uri="{FF2B5EF4-FFF2-40B4-BE49-F238E27FC236}">
              <a16:creationId xmlns:a16="http://schemas.microsoft.com/office/drawing/2014/main" xmlns="" id="{875AD090-D4E5-1EC7-C17C-B88975F05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0" y="26279475"/>
          <a:ext cx="423750" cy="1076325"/>
        </a:xfrm>
        <a:prstGeom prst="rect">
          <a:avLst/>
        </a:prstGeom>
      </xdr:spPr>
    </xdr:pic>
    <xdr:clientData/>
  </xdr:twoCellAnchor>
  <xdr:twoCellAnchor editAs="oneCell">
    <xdr:from>
      <xdr:col>1</xdr:col>
      <xdr:colOff>342900</xdr:colOff>
      <xdr:row>17</xdr:row>
      <xdr:rowOff>57150</xdr:rowOff>
    </xdr:from>
    <xdr:to>
      <xdr:col>1</xdr:col>
      <xdr:colOff>771526</xdr:colOff>
      <xdr:row>17</xdr:row>
      <xdr:rowOff>1040847</xdr:rowOff>
    </xdr:to>
    <xdr:pic>
      <xdr:nvPicPr>
        <xdr:cNvPr id="57" name="Afbeelding 56">
          <a:extLst>
            <a:ext uri="{FF2B5EF4-FFF2-40B4-BE49-F238E27FC236}">
              <a16:creationId xmlns:a16="http://schemas.microsoft.com/office/drawing/2014/main" xmlns="" id="{E6E89C09-1478-0290-50C3-EDCAE9E2E9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5775" y="27412950"/>
          <a:ext cx="428626" cy="983697"/>
        </a:xfrm>
        <a:prstGeom prst="rect">
          <a:avLst/>
        </a:prstGeom>
      </xdr:spPr>
    </xdr:pic>
    <xdr:clientData/>
  </xdr:twoCellAnchor>
  <xdr:twoCellAnchor editAs="oneCell">
    <xdr:from>
      <xdr:col>1</xdr:col>
      <xdr:colOff>333375</xdr:colOff>
      <xdr:row>18</xdr:row>
      <xdr:rowOff>38100</xdr:rowOff>
    </xdr:from>
    <xdr:to>
      <xdr:col>1</xdr:col>
      <xdr:colOff>759290</xdr:colOff>
      <xdr:row>18</xdr:row>
      <xdr:rowOff>1085850</xdr:rowOff>
    </xdr:to>
    <xdr:pic>
      <xdr:nvPicPr>
        <xdr:cNvPr id="61" name="Afbeelding 60">
          <a:extLst>
            <a:ext uri="{FF2B5EF4-FFF2-40B4-BE49-F238E27FC236}">
              <a16:creationId xmlns:a16="http://schemas.microsoft.com/office/drawing/2014/main" xmlns="" id="{3314851B-DC60-22B1-C943-DBEC060D16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29679900"/>
          <a:ext cx="425915" cy="1047750"/>
        </a:xfrm>
        <a:prstGeom prst="rect">
          <a:avLst/>
        </a:prstGeom>
      </xdr:spPr>
    </xdr:pic>
    <xdr:clientData/>
  </xdr:twoCellAnchor>
  <xdr:twoCellAnchor editAs="oneCell">
    <xdr:from>
      <xdr:col>1</xdr:col>
      <xdr:colOff>342900</xdr:colOff>
      <xdr:row>19</xdr:row>
      <xdr:rowOff>57150</xdr:rowOff>
    </xdr:from>
    <xdr:to>
      <xdr:col>1</xdr:col>
      <xdr:colOff>714943</xdr:colOff>
      <xdr:row>19</xdr:row>
      <xdr:rowOff>1085850</xdr:rowOff>
    </xdr:to>
    <xdr:pic>
      <xdr:nvPicPr>
        <xdr:cNvPr id="65" name="Afbeelding 64">
          <a:extLst>
            <a:ext uri="{FF2B5EF4-FFF2-40B4-BE49-F238E27FC236}">
              <a16:creationId xmlns:a16="http://schemas.microsoft.com/office/drawing/2014/main" xmlns="" id="{0CD6E2DB-A27E-4119-49A5-97E73482BA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5775" y="31984950"/>
          <a:ext cx="372043" cy="1028700"/>
        </a:xfrm>
        <a:prstGeom prst="rect">
          <a:avLst/>
        </a:prstGeom>
      </xdr:spPr>
    </xdr:pic>
    <xdr:clientData/>
  </xdr:twoCellAnchor>
  <xdr:twoCellAnchor editAs="oneCell">
    <xdr:from>
      <xdr:col>1</xdr:col>
      <xdr:colOff>323850</xdr:colOff>
      <xdr:row>20</xdr:row>
      <xdr:rowOff>57151</xdr:rowOff>
    </xdr:from>
    <xdr:to>
      <xdr:col>1</xdr:col>
      <xdr:colOff>742950</xdr:colOff>
      <xdr:row>20</xdr:row>
      <xdr:rowOff>1054609</xdr:rowOff>
    </xdr:to>
    <xdr:pic>
      <xdr:nvPicPr>
        <xdr:cNvPr id="67" name="Afbeelding 66">
          <a:extLst>
            <a:ext uri="{FF2B5EF4-FFF2-40B4-BE49-F238E27FC236}">
              <a16:creationId xmlns:a16="http://schemas.microsoft.com/office/drawing/2014/main" xmlns="" id="{31A6377E-07E6-83DE-F93D-4651E047C0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6725" y="33127951"/>
          <a:ext cx="419100" cy="997458"/>
        </a:xfrm>
        <a:prstGeom prst="rect">
          <a:avLst/>
        </a:prstGeom>
      </xdr:spPr>
    </xdr:pic>
    <xdr:clientData/>
  </xdr:twoCellAnchor>
  <xdr:twoCellAnchor editAs="oneCell">
    <xdr:from>
      <xdr:col>1</xdr:col>
      <xdr:colOff>257175</xdr:colOff>
      <xdr:row>21</xdr:row>
      <xdr:rowOff>19050</xdr:rowOff>
    </xdr:from>
    <xdr:to>
      <xdr:col>1</xdr:col>
      <xdr:colOff>819150</xdr:colOff>
      <xdr:row>21</xdr:row>
      <xdr:rowOff>1114901</xdr:rowOff>
    </xdr:to>
    <xdr:pic>
      <xdr:nvPicPr>
        <xdr:cNvPr id="83" name="Afbeelding 82">
          <a:extLst>
            <a:ext uri="{FF2B5EF4-FFF2-40B4-BE49-F238E27FC236}">
              <a16:creationId xmlns:a16="http://schemas.microsoft.com/office/drawing/2014/main" xmlns="" id="{4A5A0AA0-6E8A-6C66-D6DD-E499706B67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0050" y="42233850"/>
          <a:ext cx="561975" cy="1095851"/>
        </a:xfrm>
        <a:prstGeom prst="rect">
          <a:avLst/>
        </a:prstGeom>
      </xdr:spPr>
    </xdr:pic>
    <xdr:clientData/>
  </xdr:twoCellAnchor>
  <xdr:twoCellAnchor editAs="oneCell">
    <xdr:from>
      <xdr:col>1</xdr:col>
      <xdr:colOff>266700</xdr:colOff>
      <xdr:row>22</xdr:row>
      <xdr:rowOff>66675</xdr:rowOff>
    </xdr:from>
    <xdr:to>
      <xdr:col>1</xdr:col>
      <xdr:colOff>770965</xdr:colOff>
      <xdr:row>22</xdr:row>
      <xdr:rowOff>1095375</xdr:rowOff>
    </xdr:to>
    <xdr:pic>
      <xdr:nvPicPr>
        <xdr:cNvPr id="85" name="Afbeelding 84">
          <a:extLst>
            <a:ext uri="{FF2B5EF4-FFF2-40B4-BE49-F238E27FC236}">
              <a16:creationId xmlns:a16="http://schemas.microsoft.com/office/drawing/2014/main" xmlns="" id="{3D8458B5-297B-562E-0E85-143BAF0427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5" y="43424475"/>
          <a:ext cx="504265" cy="1028700"/>
        </a:xfrm>
        <a:prstGeom prst="rect">
          <a:avLst/>
        </a:prstGeom>
      </xdr:spPr>
    </xdr:pic>
    <xdr:clientData/>
  </xdr:twoCellAnchor>
  <xdr:twoCellAnchor editAs="oneCell">
    <xdr:from>
      <xdr:col>1</xdr:col>
      <xdr:colOff>342901</xdr:colOff>
      <xdr:row>23</xdr:row>
      <xdr:rowOff>28575</xdr:rowOff>
    </xdr:from>
    <xdr:to>
      <xdr:col>1</xdr:col>
      <xdr:colOff>812443</xdr:colOff>
      <xdr:row>23</xdr:row>
      <xdr:rowOff>1028700</xdr:rowOff>
    </xdr:to>
    <xdr:pic>
      <xdr:nvPicPr>
        <xdr:cNvPr id="93" name="Afbeelding 92">
          <a:extLst>
            <a:ext uri="{FF2B5EF4-FFF2-40B4-BE49-F238E27FC236}">
              <a16:creationId xmlns:a16="http://schemas.microsoft.com/office/drawing/2014/main" xmlns="" id="{8A4C32C8-42B3-D33E-4054-4E70050883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5776" y="47958375"/>
          <a:ext cx="469542" cy="1000125"/>
        </a:xfrm>
        <a:prstGeom prst="rect">
          <a:avLst/>
        </a:prstGeom>
      </xdr:spPr>
    </xdr:pic>
    <xdr:clientData/>
  </xdr:twoCellAnchor>
  <xdr:twoCellAnchor editAs="oneCell">
    <xdr:from>
      <xdr:col>1</xdr:col>
      <xdr:colOff>295275</xdr:colOff>
      <xdr:row>24</xdr:row>
      <xdr:rowOff>38100</xdr:rowOff>
    </xdr:from>
    <xdr:to>
      <xdr:col>1</xdr:col>
      <xdr:colOff>792034</xdr:colOff>
      <xdr:row>24</xdr:row>
      <xdr:rowOff>1076326</xdr:rowOff>
    </xdr:to>
    <xdr:pic>
      <xdr:nvPicPr>
        <xdr:cNvPr id="95" name="Afbeelding 94">
          <a:extLst>
            <a:ext uri="{FF2B5EF4-FFF2-40B4-BE49-F238E27FC236}">
              <a16:creationId xmlns:a16="http://schemas.microsoft.com/office/drawing/2014/main" xmlns="" id="{9E191DE4-7091-95DC-AA89-F923A31CDB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8150" y="49110900"/>
          <a:ext cx="496759" cy="1038226"/>
        </a:xfrm>
        <a:prstGeom prst="rect">
          <a:avLst/>
        </a:prstGeom>
      </xdr:spPr>
    </xdr:pic>
    <xdr:clientData/>
  </xdr:twoCellAnchor>
  <xdr:twoCellAnchor editAs="oneCell">
    <xdr:from>
      <xdr:col>1</xdr:col>
      <xdr:colOff>266700</xdr:colOff>
      <xdr:row>25</xdr:row>
      <xdr:rowOff>38100</xdr:rowOff>
    </xdr:from>
    <xdr:to>
      <xdr:col>1</xdr:col>
      <xdr:colOff>806037</xdr:colOff>
      <xdr:row>25</xdr:row>
      <xdr:rowOff>1076325</xdr:rowOff>
    </xdr:to>
    <xdr:pic>
      <xdr:nvPicPr>
        <xdr:cNvPr id="99" name="Afbeelding 98">
          <a:extLst>
            <a:ext uri="{FF2B5EF4-FFF2-40B4-BE49-F238E27FC236}">
              <a16:creationId xmlns:a16="http://schemas.microsoft.com/office/drawing/2014/main" xmlns="" id="{50E380AE-2F50-7772-7B8A-DF0C146841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5" y="51396900"/>
          <a:ext cx="539337" cy="1038225"/>
        </a:xfrm>
        <a:prstGeom prst="rect">
          <a:avLst/>
        </a:prstGeom>
      </xdr:spPr>
    </xdr:pic>
    <xdr:clientData/>
  </xdr:twoCellAnchor>
  <xdr:twoCellAnchor editAs="oneCell">
    <xdr:from>
      <xdr:col>1</xdr:col>
      <xdr:colOff>247649</xdr:colOff>
      <xdr:row>26</xdr:row>
      <xdr:rowOff>47625</xdr:rowOff>
    </xdr:from>
    <xdr:to>
      <xdr:col>1</xdr:col>
      <xdr:colOff>771524</xdr:colOff>
      <xdr:row>26</xdr:row>
      <xdr:rowOff>1103233</xdr:rowOff>
    </xdr:to>
    <xdr:pic>
      <xdr:nvPicPr>
        <xdr:cNvPr id="107" name="Afbeelding 106">
          <a:extLst>
            <a:ext uri="{FF2B5EF4-FFF2-40B4-BE49-F238E27FC236}">
              <a16:creationId xmlns:a16="http://schemas.microsoft.com/office/drawing/2014/main" xmlns="" id="{4BE4788F-488A-FB51-E9B4-453E409427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0524" y="55978425"/>
          <a:ext cx="523875" cy="1055608"/>
        </a:xfrm>
        <a:prstGeom prst="rect">
          <a:avLst/>
        </a:prstGeom>
      </xdr:spPr>
    </xdr:pic>
    <xdr:clientData/>
  </xdr:twoCellAnchor>
  <xdr:twoCellAnchor editAs="oneCell">
    <xdr:from>
      <xdr:col>1</xdr:col>
      <xdr:colOff>266700</xdr:colOff>
      <xdr:row>27</xdr:row>
      <xdr:rowOff>66675</xdr:rowOff>
    </xdr:from>
    <xdr:to>
      <xdr:col>1</xdr:col>
      <xdr:colOff>787561</xdr:colOff>
      <xdr:row>27</xdr:row>
      <xdr:rowOff>1095375</xdr:rowOff>
    </xdr:to>
    <xdr:pic>
      <xdr:nvPicPr>
        <xdr:cNvPr id="109" name="Afbeelding 108">
          <a:extLst>
            <a:ext uri="{FF2B5EF4-FFF2-40B4-BE49-F238E27FC236}">
              <a16:creationId xmlns:a16="http://schemas.microsoft.com/office/drawing/2014/main" xmlns="" id="{5F8467B0-6EF9-E33A-41F5-29206AB8FB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5" y="57140475"/>
          <a:ext cx="520861" cy="1028700"/>
        </a:xfrm>
        <a:prstGeom prst="rect">
          <a:avLst/>
        </a:prstGeom>
      </xdr:spPr>
    </xdr:pic>
    <xdr:clientData/>
  </xdr:twoCellAnchor>
  <xdr:twoCellAnchor editAs="oneCell">
    <xdr:from>
      <xdr:col>1</xdr:col>
      <xdr:colOff>276225</xdr:colOff>
      <xdr:row>28</xdr:row>
      <xdr:rowOff>95250</xdr:rowOff>
    </xdr:from>
    <xdr:to>
      <xdr:col>1</xdr:col>
      <xdr:colOff>747939</xdr:colOff>
      <xdr:row>28</xdr:row>
      <xdr:rowOff>1085850</xdr:rowOff>
    </xdr:to>
    <xdr:pic>
      <xdr:nvPicPr>
        <xdr:cNvPr id="111" name="Afbeelding 110">
          <a:extLst>
            <a:ext uri="{FF2B5EF4-FFF2-40B4-BE49-F238E27FC236}">
              <a16:creationId xmlns:a16="http://schemas.microsoft.com/office/drawing/2014/main" xmlns="" id="{94AED97D-796C-F420-7017-BDF1479269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9100" y="58312050"/>
          <a:ext cx="471714" cy="990600"/>
        </a:xfrm>
        <a:prstGeom prst="rect">
          <a:avLst/>
        </a:prstGeom>
      </xdr:spPr>
    </xdr:pic>
    <xdr:clientData/>
  </xdr:twoCellAnchor>
  <xdr:twoCellAnchor editAs="oneCell">
    <xdr:from>
      <xdr:col>1</xdr:col>
      <xdr:colOff>323850</xdr:colOff>
      <xdr:row>29</xdr:row>
      <xdr:rowOff>47625</xdr:rowOff>
    </xdr:from>
    <xdr:to>
      <xdr:col>1</xdr:col>
      <xdr:colOff>741745</xdr:colOff>
      <xdr:row>29</xdr:row>
      <xdr:rowOff>1104900</xdr:rowOff>
    </xdr:to>
    <xdr:pic>
      <xdr:nvPicPr>
        <xdr:cNvPr id="129" name="Afbeelding 128">
          <a:extLst>
            <a:ext uri="{FF2B5EF4-FFF2-40B4-BE49-F238E27FC236}">
              <a16:creationId xmlns:a16="http://schemas.microsoft.com/office/drawing/2014/main" xmlns="" id="{814FD65C-8576-54C5-707A-8E944B4317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6725" y="68551425"/>
          <a:ext cx="417895" cy="1057275"/>
        </a:xfrm>
        <a:prstGeom prst="rect">
          <a:avLst/>
        </a:prstGeom>
      </xdr:spPr>
    </xdr:pic>
    <xdr:clientData/>
  </xdr:twoCellAnchor>
  <xdr:twoCellAnchor editAs="oneCell">
    <xdr:from>
      <xdr:col>1</xdr:col>
      <xdr:colOff>323850</xdr:colOff>
      <xdr:row>30</xdr:row>
      <xdr:rowOff>76200</xdr:rowOff>
    </xdr:from>
    <xdr:to>
      <xdr:col>1</xdr:col>
      <xdr:colOff>719156</xdr:colOff>
      <xdr:row>30</xdr:row>
      <xdr:rowOff>1076325</xdr:rowOff>
    </xdr:to>
    <xdr:pic>
      <xdr:nvPicPr>
        <xdr:cNvPr id="131" name="Afbeelding 130">
          <a:extLst>
            <a:ext uri="{FF2B5EF4-FFF2-40B4-BE49-F238E27FC236}">
              <a16:creationId xmlns:a16="http://schemas.microsoft.com/office/drawing/2014/main" xmlns="" id="{37EBDD32-7314-98E2-4C81-6478A80359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6725" y="69723000"/>
          <a:ext cx="395306" cy="1000125"/>
        </a:xfrm>
        <a:prstGeom prst="rect">
          <a:avLst/>
        </a:prstGeom>
      </xdr:spPr>
    </xdr:pic>
    <xdr:clientData/>
  </xdr:twoCellAnchor>
  <xdr:twoCellAnchor editAs="oneCell">
    <xdr:from>
      <xdr:col>1</xdr:col>
      <xdr:colOff>95250</xdr:colOff>
      <xdr:row>34</xdr:row>
      <xdr:rowOff>85725</xdr:rowOff>
    </xdr:from>
    <xdr:to>
      <xdr:col>1</xdr:col>
      <xdr:colOff>1123950</xdr:colOff>
      <xdr:row>34</xdr:row>
      <xdr:rowOff>1032129</xdr:rowOff>
    </xdr:to>
    <xdr:pic>
      <xdr:nvPicPr>
        <xdr:cNvPr id="147" name="Afbeelding 146">
          <a:extLst>
            <a:ext uri="{FF2B5EF4-FFF2-40B4-BE49-F238E27FC236}">
              <a16:creationId xmlns:a16="http://schemas.microsoft.com/office/drawing/2014/main" xmlns="" id="{70835D08-AE0F-0BCB-7DFD-FFA552F165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125" y="78876525"/>
          <a:ext cx="1028700" cy="946404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142874</xdr:colOff>
      <xdr:row>35</xdr:row>
      <xdr:rowOff>76200</xdr:rowOff>
    </xdr:from>
    <xdr:to>
      <xdr:col>1</xdr:col>
      <xdr:colOff>1152525</xdr:colOff>
      <xdr:row>35</xdr:row>
      <xdr:rowOff>959644</xdr:rowOff>
    </xdr:to>
    <xdr:pic>
      <xdr:nvPicPr>
        <xdr:cNvPr id="149" name="Afbeelding 148">
          <a:extLst>
            <a:ext uri="{FF2B5EF4-FFF2-40B4-BE49-F238E27FC236}">
              <a16:creationId xmlns:a16="http://schemas.microsoft.com/office/drawing/2014/main" xmlns="" id="{53008A18-169D-1641-1859-21CB9F8E52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49" y="80010000"/>
          <a:ext cx="1009651" cy="883444"/>
        </a:xfrm>
        <a:prstGeom prst="rect">
          <a:avLst/>
        </a:prstGeom>
      </xdr:spPr>
    </xdr:pic>
    <xdr:clientData/>
  </xdr:twoCellAnchor>
  <xdr:twoCellAnchor editAs="oneCell">
    <xdr:from>
      <xdr:col>1</xdr:col>
      <xdr:colOff>171450</xdr:colOff>
      <xdr:row>36</xdr:row>
      <xdr:rowOff>76200</xdr:rowOff>
    </xdr:from>
    <xdr:to>
      <xdr:col>1</xdr:col>
      <xdr:colOff>1143000</xdr:colOff>
      <xdr:row>36</xdr:row>
      <xdr:rowOff>1047750</xdr:rowOff>
    </xdr:to>
    <xdr:pic>
      <xdr:nvPicPr>
        <xdr:cNvPr id="151" name="Afbeelding 150">
          <a:extLst>
            <a:ext uri="{FF2B5EF4-FFF2-40B4-BE49-F238E27FC236}">
              <a16:creationId xmlns:a16="http://schemas.microsoft.com/office/drawing/2014/main" xmlns="" id="{F45A51F4-2300-66B8-C1CB-A5053EBE02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4325" y="81153000"/>
          <a:ext cx="971550" cy="971550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142874</xdr:colOff>
      <xdr:row>37</xdr:row>
      <xdr:rowOff>57149</xdr:rowOff>
    </xdr:from>
    <xdr:to>
      <xdr:col>1</xdr:col>
      <xdr:colOff>1200149</xdr:colOff>
      <xdr:row>37</xdr:row>
      <xdr:rowOff>1114424</xdr:rowOff>
    </xdr:to>
    <xdr:pic>
      <xdr:nvPicPr>
        <xdr:cNvPr id="155" name="Afbeelding 154">
          <a:extLst>
            <a:ext uri="{FF2B5EF4-FFF2-40B4-BE49-F238E27FC236}">
              <a16:creationId xmlns:a16="http://schemas.microsoft.com/office/drawing/2014/main" xmlns="" id="{25ABA3D4-589A-3D80-81CD-069F77D35A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49" y="83419949"/>
          <a:ext cx="1057275" cy="1057275"/>
        </a:xfrm>
        <a:prstGeom prst="rect">
          <a:avLst/>
        </a:prstGeom>
      </xdr:spPr>
    </xdr:pic>
    <xdr:clientData/>
  </xdr:twoCellAnchor>
  <xdr:twoCellAnchor editAs="oneCell">
    <xdr:from>
      <xdr:col>1</xdr:col>
      <xdr:colOff>104774</xdr:colOff>
      <xdr:row>38</xdr:row>
      <xdr:rowOff>76199</xdr:rowOff>
    </xdr:from>
    <xdr:to>
      <xdr:col>1</xdr:col>
      <xdr:colOff>1052069</xdr:colOff>
      <xdr:row>38</xdr:row>
      <xdr:rowOff>942974</xdr:rowOff>
    </xdr:to>
    <xdr:pic>
      <xdr:nvPicPr>
        <xdr:cNvPr id="163" name="Afbeelding 162">
          <a:extLst>
            <a:ext uri="{FF2B5EF4-FFF2-40B4-BE49-F238E27FC236}">
              <a16:creationId xmlns:a16="http://schemas.microsoft.com/office/drawing/2014/main" xmlns="" id="{C75CF4BB-D1F6-6AFC-1E17-1EDC3E32AD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7649" y="88010999"/>
          <a:ext cx="947295" cy="866775"/>
        </a:xfrm>
        <a:prstGeom prst="rect">
          <a:avLst/>
        </a:prstGeom>
      </xdr:spPr>
    </xdr:pic>
    <xdr:clientData/>
  </xdr:twoCellAnchor>
  <xdr:twoCellAnchor editAs="oneCell">
    <xdr:from>
      <xdr:col>1</xdr:col>
      <xdr:colOff>361950</xdr:colOff>
      <xdr:row>39</xdr:row>
      <xdr:rowOff>47625</xdr:rowOff>
    </xdr:from>
    <xdr:to>
      <xdr:col>1</xdr:col>
      <xdr:colOff>781050</xdr:colOff>
      <xdr:row>39</xdr:row>
      <xdr:rowOff>1118425</xdr:rowOff>
    </xdr:to>
    <xdr:pic>
      <xdr:nvPicPr>
        <xdr:cNvPr id="167" name="Afbeelding 166">
          <a:extLst>
            <a:ext uri="{FF2B5EF4-FFF2-40B4-BE49-F238E27FC236}">
              <a16:creationId xmlns:a16="http://schemas.microsoft.com/office/drawing/2014/main" xmlns="" id="{AC37DC2B-0802-DC1D-2447-0064D230BF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4825" y="90268425"/>
          <a:ext cx="419100" cy="1070800"/>
        </a:xfrm>
        <a:prstGeom prst="rect">
          <a:avLst/>
        </a:prstGeom>
      </xdr:spPr>
    </xdr:pic>
    <xdr:clientData/>
  </xdr:twoCellAnchor>
  <xdr:twoCellAnchor editAs="oneCell">
    <xdr:from>
      <xdr:col>1</xdr:col>
      <xdr:colOff>361950</xdr:colOff>
      <xdr:row>41</xdr:row>
      <xdr:rowOff>57150</xdr:rowOff>
    </xdr:from>
    <xdr:to>
      <xdr:col>1</xdr:col>
      <xdr:colOff>746445</xdr:colOff>
      <xdr:row>41</xdr:row>
      <xdr:rowOff>1104900</xdr:rowOff>
    </xdr:to>
    <xdr:pic>
      <xdr:nvPicPr>
        <xdr:cNvPr id="177" name="Afbeelding 176">
          <a:extLst>
            <a:ext uri="{FF2B5EF4-FFF2-40B4-BE49-F238E27FC236}">
              <a16:creationId xmlns:a16="http://schemas.microsoft.com/office/drawing/2014/main" xmlns="" id="{9E81B3BF-D735-A696-461F-58E0747824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4825" y="95992950"/>
          <a:ext cx="384495" cy="1047750"/>
        </a:xfrm>
        <a:prstGeom prst="rect">
          <a:avLst/>
        </a:prstGeom>
      </xdr:spPr>
    </xdr:pic>
    <xdr:clientData/>
  </xdr:twoCellAnchor>
  <xdr:twoCellAnchor editAs="oneCell">
    <xdr:from>
      <xdr:col>1</xdr:col>
      <xdr:colOff>390525</xdr:colOff>
      <xdr:row>42</xdr:row>
      <xdr:rowOff>76200</xdr:rowOff>
    </xdr:from>
    <xdr:to>
      <xdr:col>1</xdr:col>
      <xdr:colOff>750395</xdr:colOff>
      <xdr:row>42</xdr:row>
      <xdr:rowOff>1114425</xdr:rowOff>
    </xdr:to>
    <xdr:pic>
      <xdr:nvPicPr>
        <xdr:cNvPr id="179" name="Afbeelding 178">
          <a:extLst>
            <a:ext uri="{FF2B5EF4-FFF2-40B4-BE49-F238E27FC236}">
              <a16:creationId xmlns:a16="http://schemas.microsoft.com/office/drawing/2014/main" xmlns="" id="{B80076A9-93EC-B150-C001-07740CB61E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97155000"/>
          <a:ext cx="359870" cy="1038225"/>
        </a:xfrm>
        <a:prstGeom prst="rect">
          <a:avLst/>
        </a:prstGeom>
      </xdr:spPr>
    </xdr:pic>
    <xdr:clientData/>
  </xdr:twoCellAnchor>
  <xdr:twoCellAnchor editAs="oneCell">
    <xdr:from>
      <xdr:col>1</xdr:col>
      <xdr:colOff>352425</xdr:colOff>
      <xdr:row>43</xdr:row>
      <xdr:rowOff>66675</xdr:rowOff>
    </xdr:from>
    <xdr:to>
      <xdr:col>1</xdr:col>
      <xdr:colOff>759808</xdr:colOff>
      <xdr:row>43</xdr:row>
      <xdr:rowOff>1066800</xdr:rowOff>
    </xdr:to>
    <xdr:pic>
      <xdr:nvPicPr>
        <xdr:cNvPr id="181" name="Afbeelding 180">
          <a:extLst>
            <a:ext uri="{FF2B5EF4-FFF2-40B4-BE49-F238E27FC236}">
              <a16:creationId xmlns:a16="http://schemas.microsoft.com/office/drawing/2014/main" xmlns="" id="{4887C7B0-2852-1DB7-7DBA-84E4BD685D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" y="98288475"/>
          <a:ext cx="407383" cy="1000125"/>
        </a:xfrm>
        <a:prstGeom prst="rect">
          <a:avLst/>
        </a:prstGeom>
      </xdr:spPr>
    </xdr:pic>
    <xdr:clientData/>
  </xdr:twoCellAnchor>
  <xdr:twoCellAnchor editAs="oneCell">
    <xdr:from>
      <xdr:col>1</xdr:col>
      <xdr:colOff>95250</xdr:colOff>
      <xdr:row>44</xdr:row>
      <xdr:rowOff>57149</xdr:rowOff>
    </xdr:from>
    <xdr:to>
      <xdr:col>1</xdr:col>
      <xdr:colOff>1076908</xdr:colOff>
      <xdr:row>44</xdr:row>
      <xdr:rowOff>1019174</xdr:rowOff>
    </xdr:to>
    <xdr:pic>
      <xdr:nvPicPr>
        <xdr:cNvPr id="187" name="Afbeelding 186">
          <a:extLst>
            <a:ext uri="{FF2B5EF4-FFF2-40B4-BE49-F238E27FC236}">
              <a16:creationId xmlns:a16="http://schemas.microsoft.com/office/drawing/2014/main" xmlns="" id="{41CEDD07-C7B7-7223-4B54-7F9A853B49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125" y="101707949"/>
          <a:ext cx="981658" cy="962025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142874</xdr:colOff>
      <xdr:row>45</xdr:row>
      <xdr:rowOff>76200</xdr:rowOff>
    </xdr:from>
    <xdr:to>
      <xdr:col>1</xdr:col>
      <xdr:colOff>1109879</xdr:colOff>
      <xdr:row>45</xdr:row>
      <xdr:rowOff>1028700</xdr:rowOff>
    </xdr:to>
    <xdr:pic>
      <xdr:nvPicPr>
        <xdr:cNvPr id="189" name="Afbeelding 188">
          <a:extLst>
            <a:ext uri="{FF2B5EF4-FFF2-40B4-BE49-F238E27FC236}">
              <a16:creationId xmlns:a16="http://schemas.microsoft.com/office/drawing/2014/main" xmlns="" id="{D889EC3C-46C2-8861-FE4B-87CB6A2243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49" y="102870000"/>
          <a:ext cx="967005" cy="952500"/>
        </a:xfrm>
        <a:prstGeom prst="rect">
          <a:avLst/>
        </a:prstGeom>
      </xdr:spPr>
    </xdr:pic>
    <xdr:clientData/>
  </xdr:twoCellAnchor>
  <xdr:twoCellAnchor editAs="oneCell">
    <xdr:from>
      <xdr:col>1</xdr:col>
      <xdr:colOff>66675</xdr:colOff>
      <xdr:row>46</xdr:row>
      <xdr:rowOff>19050</xdr:rowOff>
    </xdr:from>
    <xdr:to>
      <xdr:col>1</xdr:col>
      <xdr:colOff>942975</xdr:colOff>
      <xdr:row>46</xdr:row>
      <xdr:rowOff>1105662</xdr:rowOff>
    </xdr:to>
    <xdr:pic>
      <xdr:nvPicPr>
        <xdr:cNvPr id="195" name="Afbeelding 194">
          <a:extLst>
            <a:ext uri="{FF2B5EF4-FFF2-40B4-BE49-F238E27FC236}">
              <a16:creationId xmlns:a16="http://schemas.microsoft.com/office/drawing/2014/main" xmlns="" id="{39E3A6B9-89B1-B36C-86D1-887BD8E3A3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0" y="106241850"/>
          <a:ext cx="876300" cy="1086612"/>
        </a:xfrm>
        <a:prstGeom prst="rect">
          <a:avLst/>
        </a:prstGeom>
      </xdr:spPr>
    </xdr:pic>
    <xdr:clientData/>
  </xdr:twoCellAnchor>
  <xdr:twoCellAnchor editAs="oneCell">
    <xdr:from>
      <xdr:col>1</xdr:col>
      <xdr:colOff>161925</xdr:colOff>
      <xdr:row>47</xdr:row>
      <xdr:rowOff>85725</xdr:rowOff>
    </xdr:from>
    <xdr:to>
      <xdr:col>1</xdr:col>
      <xdr:colOff>1085561</xdr:colOff>
      <xdr:row>47</xdr:row>
      <xdr:rowOff>1000125</xdr:rowOff>
    </xdr:to>
    <xdr:pic>
      <xdr:nvPicPr>
        <xdr:cNvPr id="199" name="Afbeelding 198">
          <a:extLst>
            <a:ext uri="{FF2B5EF4-FFF2-40B4-BE49-F238E27FC236}">
              <a16:creationId xmlns:a16="http://schemas.microsoft.com/office/drawing/2014/main" xmlns="" id="{0793A197-5A91-C707-E2D8-A51CB324AB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800" y="108594525"/>
          <a:ext cx="923636" cy="914400"/>
        </a:xfrm>
        <a:prstGeom prst="rect">
          <a:avLst/>
        </a:prstGeom>
      </xdr:spPr>
    </xdr:pic>
    <xdr:clientData/>
  </xdr:twoCellAnchor>
  <xdr:twoCellAnchor editAs="oneCell">
    <xdr:from>
      <xdr:col>1</xdr:col>
      <xdr:colOff>295275</xdr:colOff>
      <xdr:row>49</xdr:row>
      <xdr:rowOff>57150</xdr:rowOff>
    </xdr:from>
    <xdr:to>
      <xdr:col>1</xdr:col>
      <xdr:colOff>704850</xdr:colOff>
      <xdr:row>49</xdr:row>
      <xdr:rowOff>1107710</xdr:rowOff>
    </xdr:to>
    <xdr:pic>
      <xdr:nvPicPr>
        <xdr:cNvPr id="209" name="Afbeelding 208">
          <a:extLst>
            <a:ext uri="{FF2B5EF4-FFF2-40B4-BE49-F238E27FC236}">
              <a16:creationId xmlns:a16="http://schemas.microsoft.com/office/drawing/2014/main" xmlns="" id="{0FDA6F77-3974-6C6C-277E-074BF7FA22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8150" y="114280950"/>
          <a:ext cx="409575" cy="105056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381001</xdr:colOff>
      <xdr:row>50</xdr:row>
      <xdr:rowOff>47626</xdr:rowOff>
    </xdr:from>
    <xdr:to>
      <xdr:col>1</xdr:col>
      <xdr:colOff>742951</xdr:colOff>
      <xdr:row>50</xdr:row>
      <xdr:rowOff>1128048</xdr:rowOff>
    </xdr:to>
    <xdr:pic>
      <xdr:nvPicPr>
        <xdr:cNvPr id="219" name="Afbeelding 218">
          <a:extLst>
            <a:ext uri="{FF2B5EF4-FFF2-40B4-BE49-F238E27FC236}">
              <a16:creationId xmlns:a16="http://schemas.microsoft.com/office/drawing/2014/main" xmlns="" id="{E74D7DF2-C2A2-93D5-DB96-4E1018CAAD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3876" y="119986426"/>
          <a:ext cx="361950" cy="1080422"/>
        </a:xfrm>
        <a:prstGeom prst="rect">
          <a:avLst/>
        </a:prstGeom>
      </xdr:spPr>
    </xdr:pic>
    <xdr:clientData/>
  </xdr:twoCellAnchor>
  <xdr:twoCellAnchor editAs="oneCell">
    <xdr:from>
      <xdr:col>1</xdr:col>
      <xdr:colOff>342900</xdr:colOff>
      <xdr:row>48</xdr:row>
      <xdr:rowOff>38100</xdr:rowOff>
    </xdr:from>
    <xdr:to>
      <xdr:col>1</xdr:col>
      <xdr:colOff>828675</xdr:colOff>
      <xdr:row>49</xdr:row>
      <xdr:rowOff>238</xdr:rowOff>
    </xdr:to>
    <xdr:pic>
      <xdr:nvPicPr>
        <xdr:cNvPr id="232" name="Afbeelding 231">
          <a:extLst>
            <a:ext uri="{FF2B5EF4-FFF2-40B4-BE49-F238E27FC236}">
              <a16:creationId xmlns:a16="http://schemas.microsoft.com/office/drawing/2014/main" xmlns="" id="{087177E5-11A4-D151-3E3B-E83EAC8B1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5775" y="113118900"/>
          <a:ext cx="485775" cy="1105138"/>
        </a:xfrm>
        <a:prstGeom prst="rect">
          <a:avLst/>
        </a:prstGeom>
      </xdr:spPr>
    </xdr:pic>
    <xdr:clientData/>
  </xdr:twoCellAnchor>
  <xdr:twoCellAnchor editAs="oneCell">
    <xdr:from>
      <xdr:col>1</xdr:col>
      <xdr:colOff>209550</xdr:colOff>
      <xdr:row>51</xdr:row>
      <xdr:rowOff>57149</xdr:rowOff>
    </xdr:from>
    <xdr:to>
      <xdr:col>1</xdr:col>
      <xdr:colOff>952500</xdr:colOff>
      <xdr:row>51</xdr:row>
      <xdr:rowOff>1089850</xdr:rowOff>
    </xdr:to>
    <xdr:pic>
      <xdr:nvPicPr>
        <xdr:cNvPr id="36" name="Afbeelding 35">
          <a:extLst>
            <a:ext uri="{FF2B5EF4-FFF2-40B4-BE49-F238E27FC236}">
              <a16:creationId xmlns:a16="http://schemas.microsoft.com/office/drawing/2014/main" xmlns="" id="{965B1580-F795-3272-51E4-F891966AB8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2425" y="134854949"/>
          <a:ext cx="742950" cy="1032701"/>
        </a:xfrm>
        <a:prstGeom prst="rect">
          <a:avLst/>
        </a:prstGeom>
      </xdr:spPr>
    </xdr:pic>
    <xdr:clientData/>
  </xdr:twoCellAnchor>
  <xdr:twoCellAnchor editAs="oneCell">
    <xdr:from>
      <xdr:col>1</xdr:col>
      <xdr:colOff>123825</xdr:colOff>
      <xdr:row>52</xdr:row>
      <xdr:rowOff>47625</xdr:rowOff>
    </xdr:from>
    <xdr:to>
      <xdr:col>1</xdr:col>
      <xdr:colOff>942975</xdr:colOff>
      <xdr:row>52</xdr:row>
      <xdr:rowOff>1071563</xdr:rowOff>
    </xdr:to>
    <xdr:pic>
      <xdr:nvPicPr>
        <xdr:cNvPr id="48" name="Afbeelding 47">
          <a:extLst>
            <a:ext uri="{FF2B5EF4-FFF2-40B4-BE49-F238E27FC236}">
              <a16:creationId xmlns:a16="http://schemas.microsoft.com/office/drawing/2014/main" xmlns="" id="{1377451B-FE9E-B829-42E8-CC4DEB1837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0" y="138274425"/>
          <a:ext cx="819150" cy="1023938"/>
        </a:xfrm>
        <a:prstGeom prst="rect">
          <a:avLst/>
        </a:prstGeom>
      </xdr:spPr>
    </xdr:pic>
    <xdr:clientData/>
  </xdr:twoCellAnchor>
  <xdr:twoCellAnchor editAs="oneCell">
    <xdr:from>
      <xdr:col>1</xdr:col>
      <xdr:colOff>171450</xdr:colOff>
      <xdr:row>53</xdr:row>
      <xdr:rowOff>47625</xdr:rowOff>
    </xdr:from>
    <xdr:to>
      <xdr:col>1</xdr:col>
      <xdr:colOff>952500</xdr:colOff>
      <xdr:row>53</xdr:row>
      <xdr:rowOff>1066895</xdr:rowOff>
    </xdr:to>
    <xdr:pic>
      <xdr:nvPicPr>
        <xdr:cNvPr id="80" name="Afbeelding 79">
          <a:extLst>
            <a:ext uri="{FF2B5EF4-FFF2-40B4-BE49-F238E27FC236}">
              <a16:creationId xmlns:a16="http://schemas.microsoft.com/office/drawing/2014/main" xmlns="" id="{99FCEDD1-8193-F910-F0D0-B7B9556892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4325" y="147418425"/>
          <a:ext cx="781050" cy="1019270"/>
        </a:xfrm>
        <a:prstGeom prst="rect">
          <a:avLst/>
        </a:prstGeom>
      </xdr:spPr>
    </xdr:pic>
    <xdr:clientData/>
  </xdr:twoCellAnchor>
  <xdr:twoCellAnchor editAs="oneCell">
    <xdr:from>
      <xdr:col>1</xdr:col>
      <xdr:colOff>171450</xdr:colOff>
      <xdr:row>54</xdr:row>
      <xdr:rowOff>66675</xdr:rowOff>
    </xdr:from>
    <xdr:to>
      <xdr:col>1</xdr:col>
      <xdr:colOff>952500</xdr:colOff>
      <xdr:row>54</xdr:row>
      <xdr:rowOff>1054703</xdr:rowOff>
    </xdr:to>
    <xdr:pic>
      <xdr:nvPicPr>
        <xdr:cNvPr id="84" name="Afbeelding 83">
          <a:extLst>
            <a:ext uri="{FF2B5EF4-FFF2-40B4-BE49-F238E27FC236}">
              <a16:creationId xmlns:a16="http://schemas.microsoft.com/office/drawing/2014/main" xmlns="" id="{9252C97F-500F-7014-5F5B-A479CCDBAC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4325" y="148580475"/>
          <a:ext cx="781050" cy="988028"/>
        </a:xfrm>
        <a:prstGeom prst="rect">
          <a:avLst/>
        </a:prstGeom>
      </xdr:spPr>
    </xdr:pic>
    <xdr:clientData/>
  </xdr:twoCellAnchor>
  <xdr:twoCellAnchor editAs="oneCell">
    <xdr:from>
      <xdr:col>1</xdr:col>
      <xdr:colOff>209550</xdr:colOff>
      <xdr:row>55</xdr:row>
      <xdr:rowOff>57150</xdr:rowOff>
    </xdr:from>
    <xdr:to>
      <xdr:col>1</xdr:col>
      <xdr:colOff>971550</xdr:colOff>
      <xdr:row>55</xdr:row>
      <xdr:rowOff>1097280</xdr:rowOff>
    </xdr:to>
    <xdr:pic>
      <xdr:nvPicPr>
        <xdr:cNvPr id="88" name="Afbeelding 87">
          <a:extLst>
            <a:ext uri="{FF2B5EF4-FFF2-40B4-BE49-F238E27FC236}">
              <a16:creationId xmlns:a16="http://schemas.microsoft.com/office/drawing/2014/main" xmlns="" id="{78676AA1-2821-B5E1-E02C-4A53E5D390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2425" y="149713950"/>
          <a:ext cx="762000" cy="1040130"/>
        </a:xfrm>
        <a:prstGeom prst="rect">
          <a:avLst/>
        </a:prstGeom>
      </xdr:spPr>
    </xdr:pic>
    <xdr:clientData/>
  </xdr:twoCellAnchor>
  <xdr:twoCellAnchor editAs="oneCell">
    <xdr:from>
      <xdr:col>1</xdr:col>
      <xdr:colOff>209549</xdr:colOff>
      <xdr:row>56</xdr:row>
      <xdr:rowOff>47624</xdr:rowOff>
    </xdr:from>
    <xdr:to>
      <xdr:col>1</xdr:col>
      <xdr:colOff>962024</xdr:colOff>
      <xdr:row>56</xdr:row>
      <xdr:rowOff>1078515</xdr:rowOff>
    </xdr:to>
    <xdr:pic>
      <xdr:nvPicPr>
        <xdr:cNvPr id="100" name="Afbeelding 99">
          <a:extLst>
            <a:ext uri="{FF2B5EF4-FFF2-40B4-BE49-F238E27FC236}">
              <a16:creationId xmlns:a16="http://schemas.microsoft.com/office/drawing/2014/main" xmlns="" id="{84DF4CE8-6D96-056C-B846-93728C2CCD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2424" y="153133424"/>
          <a:ext cx="752475" cy="1030891"/>
        </a:xfrm>
        <a:prstGeom prst="rect">
          <a:avLst/>
        </a:prstGeom>
      </xdr:spPr>
    </xdr:pic>
    <xdr:clientData/>
  </xdr:twoCellAnchor>
  <xdr:twoCellAnchor editAs="oneCell">
    <xdr:from>
      <xdr:col>1</xdr:col>
      <xdr:colOff>228600</xdr:colOff>
      <xdr:row>57</xdr:row>
      <xdr:rowOff>47625</xdr:rowOff>
    </xdr:from>
    <xdr:to>
      <xdr:col>1</xdr:col>
      <xdr:colOff>838200</xdr:colOff>
      <xdr:row>57</xdr:row>
      <xdr:rowOff>1068705</xdr:rowOff>
    </xdr:to>
    <xdr:pic>
      <xdr:nvPicPr>
        <xdr:cNvPr id="214" name="Afbeelding 213">
          <a:extLst>
            <a:ext uri="{FF2B5EF4-FFF2-40B4-BE49-F238E27FC236}">
              <a16:creationId xmlns:a16="http://schemas.microsoft.com/office/drawing/2014/main" xmlns="" id="{A497E5C3-9696-4E89-699A-948E1768BA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1475" y="186280425"/>
          <a:ext cx="609600" cy="1021080"/>
        </a:xfrm>
        <a:prstGeom prst="rect">
          <a:avLst/>
        </a:prstGeom>
      </xdr:spPr>
    </xdr:pic>
    <xdr:clientData/>
  </xdr:twoCellAnchor>
  <xdr:twoCellAnchor editAs="oneCell">
    <xdr:from>
      <xdr:col>1</xdr:col>
      <xdr:colOff>133349</xdr:colOff>
      <xdr:row>58</xdr:row>
      <xdr:rowOff>66674</xdr:rowOff>
    </xdr:from>
    <xdr:to>
      <xdr:col>1</xdr:col>
      <xdr:colOff>990600</xdr:colOff>
      <xdr:row>58</xdr:row>
      <xdr:rowOff>1065371</xdr:rowOff>
    </xdr:to>
    <xdr:pic>
      <xdr:nvPicPr>
        <xdr:cNvPr id="251" name="Afbeelding 250">
          <a:extLst>
            <a:ext uri="{FF2B5EF4-FFF2-40B4-BE49-F238E27FC236}">
              <a16:creationId xmlns:a16="http://schemas.microsoft.com/office/drawing/2014/main" xmlns="" id="{F5E26A7B-D9B9-F1B0-F9C9-626BFDBFAF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6224" y="201158474"/>
          <a:ext cx="857251" cy="998697"/>
        </a:xfrm>
        <a:prstGeom prst="rect">
          <a:avLst/>
        </a:prstGeom>
      </xdr:spPr>
    </xdr:pic>
    <xdr:clientData/>
  </xdr:twoCellAnchor>
  <xdr:twoCellAnchor editAs="oneCell">
    <xdr:from>
      <xdr:col>1</xdr:col>
      <xdr:colOff>180975</xdr:colOff>
      <xdr:row>59</xdr:row>
      <xdr:rowOff>47624</xdr:rowOff>
    </xdr:from>
    <xdr:to>
      <xdr:col>1</xdr:col>
      <xdr:colOff>1038225</xdr:colOff>
      <xdr:row>59</xdr:row>
      <xdr:rowOff>1020603</xdr:rowOff>
    </xdr:to>
    <xdr:pic>
      <xdr:nvPicPr>
        <xdr:cNvPr id="253" name="Afbeelding 252">
          <a:extLst>
            <a:ext uri="{FF2B5EF4-FFF2-40B4-BE49-F238E27FC236}">
              <a16:creationId xmlns:a16="http://schemas.microsoft.com/office/drawing/2014/main" xmlns="" id="{B1B78CBC-FAA3-82B2-9876-D70706ED08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850" y="202282424"/>
          <a:ext cx="857250" cy="972979"/>
        </a:xfrm>
        <a:prstGeom prst="rect">
          <a:avLst/>
        </a:prstGeom>
      </xdr:spPr>
    </xdr:pic>
    <xdr:clientData/>
  </xdr:twoCellAnchor>
  <xdr:twoCellAnchor editAs="oneCell">
    <xdr:from>
      <xdr:col>1</xdr:col>
      <xdr:colOff>123824</xdr:colOff>
      <xdr:row>60</xdr:row>
      <xdr:rowOff>47625</xdr:rowOff>
    </xdr:from>
    <xdr:to>
      <xdr:col>1</xdr:col>
      <xdr:colOff>990599</xdr:colOff>
      <xdr:row>60</xdr:row>
      <xdr:rowOff>1083421</xdr:rowOff>
    </xdr:to>
    <xdr:pic>
      <xdr:nvPicPr>
        <xdr:cNvPr id="263" name="Afbeelding 262">
          <a:extLst>
            <a:ext uri="{FF2B5EF4-FFF2-40B4-BE49-F238E27FC236}">
              <a16:creationId xmlns:a16="http://schemas.microsoft.com/office/drawing/2014/main" xmlns="" id="{87070202-5625-9371-A142-789918BF79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699" y="207997425"/>
          <a:ext cx="866775" cy="1035796"/>
        </a:xfrm>
        <a:prstGeom prst="rect">
          <a:avLst/>
        </a:prstGeom>
      </xdr:spPr>
    </xdr:pic>
    <xdr:clientData/>
  </xdr:twoCellAnchor>
  <xdr:twoCellAnchor editAs="oneCell">
    <xdr:from>
      <xdr:col>1</xdr:col>
      <xdr:colOff>123825</xdr:colOff>
      <xdr:row>61</xdr:row>
      <xdr:rowOff>57149</xdr:rowOff>
    </xdr:from>
    <xdr:to>
      <xdr:col>1</xdr:col>
      <xdr:colOff>942975</xdr:colOff>
      <xdr:row>61</xdr:row>
      <xdr:rowOff>1052416</xdr:rowOff>
    </xdr:to>
    <xdr:pic>
      <xdr:nvPicPr>
        <xdr:cNvPr id="271" name="Afbeelding 270">
          <a:extLst>
            <a:ext uri="{FF2B5EF4-FFF2-40B4-BE49-F238E27FC236}">
              <a16:creationId xmlns:a16="http://schemas.microsoft.com/office/drawing/2014/main" xmlns="" id="{08853481-8852-92E2-9830-1744ED291F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0" y="212578949"/>
          <a:ext cx="819150" cy="995267"/>
        </a:xfrm>
        <a:prstGeom prst="rect">
          <a:avLst/>
        </a:prstGeom>
      </xdr:spPr>
    </xdr:pic>
    <xdr:clientData/>
  </xdr:twoCellAnchor>
  <xdr:twoCellAnchor editAs="oneCell">
    <xdr:from>
      <xdr:col>1</xdr:col>
      <xdr:colOff>133350</xdr:colOff>
      <xdr:row>62</xdr:row>
      <xdr:rowOff>47625</xdr:rowOff>
    </xdr:from>
    <xdr:to>
      <xdr:col>1</xdr:col>
      <xdr:colOff>990600</xdr:colOff>
      <xdr:row>62</xdr:row>
      <xdr:rowOff>1080611</xdr:rowOff>
    </xdr:to>
    <xdr:pic>
      <xdr:nvPicPr>
        <xdr:cNvPr id="277" name="Afbeelding 276">
          <a:extLst>
            <a:ext uri="{FF2B5EF4-FFF2-40B4-BE49-F238E27FC236}">
              <a16:creationId xmlns:a16="http://schemas.microsoft.com/office/drawing/2014/main" xmlns="" id="{2B0A7CAD-FA2D-E337-4AC5-2D2DF4DD63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6225" y="215998425"/>
          <a:ext cx="857250" cy="1032986"/>
        </a:xfrm>
        <a:prstGeom prst="rect">
          <a:avLst/>
        </a:prstGeom>
      </xdr:spPr>
    </xdr:pic>
    <xdr:clientData/>
  </xdr:twoCellAnchor>
  <xdr:twoCellAnchor editAs="oneCell">
    <xdr:from>
      <xdr:col>1</xdr:col>
      <xdr:colOff>161925</xdr:colOff>
      <xdr:row>63</xdr:row>
      <xdr:rowOff>38100</xdr:rowOff>
    </xdr:from>
    <xdr:to>
      <xdr:col>1</xdr:col>
      <xdr:colOff>923925</xdr:colOff>
      <xdr:row>63</xdr:row>
      <xdr:rowOff>1085850</xdr:rowOff>
    </xdr:to>
    <xdr:pic>
      <xdr:nvPicPr>
        <xdr:cNvPr id="285" name="Afbeelding 284">
          <a:extLst>
            <a:ext uri="{FF2B5EF4-FFF2-40B4-BE49-F238E27FC236}">
              <a16:creationId xmlns:a16="http://schemas.microsoft.com/office/drawing/2014/main" xmlns="" id="{444D46BB-C352-FA6A-67B3-EB75E3DF25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800" y="220560900"/>
          <a:ext cx="762000" cy="1047750"/>
        </a:xfrm>
        <a:prstGeom prst="rect">
          <a:avLst/>
        </a:prstGeom>
      </xdr:spPr>
    </xdr:pic>
    <xdr:clientData/>
  </xdr:twoCellAnchor>
  <xdr:twoCellAnchor editAs="oneCell">
    <xdr:from>
      <xdr:col>1</xdr:col>
      <xdr:colOff>161924</xdr:colOff>
      <xdr:row>64</xdr:row>
      <xdr:rowOff>47624</xdr:rowOff>
    </xdr:from>
    <xdr:to>
      <xdr:col>1</xdr:col>
      <xdr:colOff>876299</xdr:colOff>
      <xdr:row>64</xdr:row>
      <xdr:rowOff>1051321</xdr:rowOff>
    </xdr:to>
    <xdr:pic>
      <xdr:nvPicPr>
        <xdr:cNvPr id="295" name="Afbeelding 294">
          <a:extLst>
            <a:ext uri="{FF2B5EF4-FFF2-40B4-BE49-F238E27FC236}">
              <a16:creationId xmlns:a16="http://schemas.microsoft.com/office/drawing/2014/main" xmlns="" id="{9D6FEE30-0E92-045B-CBE3-5A7BB16646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799" y="226285424"/>
          <a:ext cx="714375" cy="1003697"/>
        </a:xfrm>
        <a:prstGeom prst="rect">
          <a:avLst/>
        </a:prstGeom>
      </xdr:spPr>
    </xdr:pic>
    <xdr:clientData/>
  </xdr:twoCellAnchor>
  <xdr:twoCellAnchor editAs="oneCell">
    <xdr:from>
      <xdr:col>1</xdr:col>
      <xdr:colOff>257175</xdr:colOff>
      <xdr:row>66</xdr:row>
      <xdr:rowOff>66675</xdr:rowOff>
    </xdr:from>
    <xdr:to>
      <xdr:col>1</xdr:col>
      <xdr:colOff>866775</xdr:colOff>
      <xdr:row>66</xdr:row>
      <xdr:rowOff>1081659</xdr:rowOff>
    </xdr:to>
    <xdr:pic>
      <xdr:nvPicPr>
        <xdr:cNvPr id="303" name="Afbeelding 302">
          <a:extLst>
            <a:ext uri="{FF2B5EF4-FFF2-40B4-BE49-F238E27FC236}">
              <a16:creationId xmlns:a16="http://schemas.microsoft.com/office/drawing/2014/main" xmlns="" id="{A45ABDE2-C9A2-0714-B0F9-1FC9741D0F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0050" y="236591475"/>
          <a:ext cx="609600" cy="1014984"/>
        </a:xfrm>
        <a:prstGeom prst="rect">
          <a:avLst/>
        </a:prstGeom>
      </xdr:spPr>
    </xdr:pic>
    <xdr:clientData/>
  </xdr:twoCellAnchor>
  <xdr:twoCellAnchor editAs="oneCell">
    <xdr:from>
      <xdr:col>1</xdr:col>
      <xdr:colOff>209550</xdr:colOff>
      <xdr:row>67</xdr:row>
      <xdr:rowOff>66675</xdr:rowOff>
    </xdr:from>
    <xdr:to>
      <xdr:col>1</xdr:col>
      <xdr:colOff>819150</xdr:colOff>
      <xdr:row>67</xdr:row>
      <xdr:rowOff>1035939</xdr:rowOff>
    </xdr:to>
    <xdr:pic>
      <xdr:nvPicPr>
        <xdr:cNvPr id="309" name="Afbeelding 308">
          <a:extLst>
            <a:ext uri="{FF2B5EF4-FFF2-40B4-BE49-F238E27FC236}">
              <a16:creationId xmlns:a16="http://schemas.microsoft.com/office/drawing/2014/main" xmlns="" id="{45532806-93ED-DE0F-3C04-E16E132519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2425" y="240020475"/>
          <a:ext cx="609600" cy="969264"/>
        </a:xfrm>
        <a:prstGeom prst="rect">
          <a:avLst/>
        </a:prstGeom>
      </xdr:spPr>
    </xdr:pic>
    <xdr:clientData/>
  </xdr:twoCellAnchor>
  <xdr:twoCellAnchor editAs="oneCell">
    <xdr:from>
      <xdr:col>1</xdr:col>
      <xdr:colOff>152400</xdr:colOff>
      <xdr:row>68</xdr:row>
      <xdr:rowOff>76199</xdr:rowOff>
    </xdr:from>
    <xdr:to>
      <xdr:col>1</xdr:col>
      <xdr:colOff>933450</xdr:colOff>
      <xdr:row>68</xdr:row>
      <xdr:rowOff>1079848</xdr:rowOff>
    </xdr:to>
    <xdr:pic>
      <xdr:nvPicPr>
        <xdr:cNvPr id="315" name="Afbeelding 314">
          <a:extLst>
            <a:ext uri="{FF2B5EF4-FFF2-40B4-BE49-F238E27FC236}">
              <a16:creationId xmlns:a16="http://schemas.microsoft.com/office/drawing/2014/main" xmlns="" id="{89F07905-3738-B181-4B07-8DE1F3BBFA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5275" y="243458999"/>
          <a:ext cx="781050" cy="1003649"/>
        </a:xfrm>
        <a:prstGeom prst="rect">
          <a:avLst/>
        </a:prstGeom>
      </xdr:spPr>
    </xdr:pic>
    <xdr:clientData/>
  </xdr:twoCellAnchor>
  <xdr:twoCellAnchor editAs="oneCell">
    <xdr:from>
      <xdr:col>1</xdr:col>
      <xdr:colOff>209549</xdr:colOff>
      <xdr:row>69</xdr:row>
      <xdr:rowOff>38099</xdr:rowOff>
    </xdr:from>
    <xdr:to>
      <xdr:col>1</xdr:col>
      <xdr:colOff>1000125</xdr:colOff>
      <xdr:row>69</xdr:row>
      <xdr:rowOff>1093518</xdr:rowOff>
    </xdr:to>
    <xdr:pic>
      <xdr:nvPicPr>
        <xdr:cNvPr id="323" name="Afbeelding 322">
          <a:extLst>
            <a:ext uri="{FF2B5EF4-FFF2-40B4-BE49-F238E27FC236}">
              <a16:creationId xmlns:a16="http://schemas.microsoft.com/office/drawing/2014/main" xmlns="" id="{38C9D9F7-B74A-5343-C28C-F683D64BA8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2424" y="247992899"/>
          <a:ext cx="790576" cy="1055419"/>
        </a:xfrm>
        <a:prstGeom prst="rect">
          <a:avLst/>
        </a:prstGeom>
      </xdr:spPr>
    </xdr:pic>
    <xdr:clientData/>
  </xdr:twoCellAnchor>
  <xdr:twoCellAnchor editAs="oneCell">
    <xdr:from>
      <xdr:col>1</xdr:col>
      <xdr:colOff>180974</xdr:colOff>
      <xdr:row>70</xdr:row>
      <xdr:rowOff>66674</xdr:rowOff>
    </xdr:from>
    <xdr:to>
      <xdr:col>1</xdr:col>
      <xdr:colOff>876299</xdr:colOff>
      <xdr:row>70</xdr:row>
      <xdr:rowOff>1060989</xdr:rowOff>
    </xdr:to>
    <xdr:pic>
      <xdr:nvPicPr>
        <xdr:cNvPr id="347" name="Afbeelding 346">
          <a:extLst>
            <a:ext uri="{FF2B5EF4-FFF2-40B4-BE49-F238E27FC236}">
              <a16:creationId xmlns:a16="http://schemas.microsoft.com/office/drawing/2014/main" xmlns="" id="{54193B19-AC33-DBBB-FC37-4948190812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849" y="261737474"/>
          <a:ext cx="695325" cy="994315"/>
        </a:xfrm>
        <a:prstGeom prst="rect">
          <a:avLst/>
        </a:prstGeom>
      </xdr:spPr>
    </xdr:pic>
    <xdr:clientData/>
  </xdr:twoCellAnchor>
  <xdr:twoCellAnchor editAs="oneCell">
    <xdr:from>
      <xdr:col>1</xdr:col>
      <xdr:colOff>152400</xdr:colOff>
      <xdr:row>71</xdr:row>
      <xdr:rowOff>38099</xdr:rowOff>
    </xdr:from>
    <xdr:to>
      <xdr:col>1</xdr:col>
      <xdr:colOff>912978</xdr:colOff>
      <xdr:row>71</xdr:row>
      <xdr:rowOff>1057274</xdr:rowOff>
    </xdr:to>
    <xdr:pic>
      <xdr:nvPicPr>
        <xdr:cNvPr id="349" name="Afbeelding 348">
          <a:extLst>
            <a:ext uri="{FF2B5EF4-FFF2-40B4-BE49-F238E27FC236}">
              <a16:creationId xmlns:a16="http://schemas.microsoft.com/office/drawing/2014/main" xmlns="" id="{7FC5CFEC-7094-13A4-DB5A-204BBCCB07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5275" y="262851899"/>
          <a:ext cx="760578" cy="1019175"/>
        </a:xfrm>
        <a:prstGeom prst="rect">
          <a:avLst/>
        </a:prstGeom>
      </xdr:spPr>
    </xdr:pic>
    <xdr:clientData/>
  </xdr:twoCellAnchor>
  <xdr:twoCellAnchor editAs="oneCell">
    <xdr:from>
      <xdr:col>1</xdr:col>
      <xdr:colOff>238125</xdr:colOff>
      <xdr:row>72</xdr:row>
      <xdr:rowOff>57150</xdr:rowOff>
    </xdr:from>
    <xdr:to>
      <xdr:col>1</xdr:col>
      <xdr:colOff>942975</xdr:colOff>
      <xdr:row>72</xdr:row>
      <xdr:rowOff>1040416</xdr:rowOff>
    </xdr:to>
    <xdr:pic>
      <xdr:nvPicPr>
        <xdr:cNvPr id="351" name="Afbeelding 350">
          <a:extLst>
            <a:ext uri="{FF2B5EF4-FFF2-40B4-BE49-F238E27FC236}">
              <a16:creationId xmlns:a16="http://schemas.microsoft.com/office/drawing/2014/main" xmlns="" id="{161CA12C-8E4D-7F7F-F9C1-3E176CC82A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0" y="264013950"/>
          <a:ext cx="704850" cy="983266"/>
        </a:xfrm>
        <a:prstGeom prst="rect">
          <a:avLst/>
        </a:prstGeom>
      </xdr:spPr>
    </xdr:pic>
    <xdr:clientData/>
  </xdr:twoCellAnchor>
  <xdr:twoCellAnchor editAs="oneCell">
    <xdr:from>
      <xdr:col>1</xdr:col>
      <xdr:colOff>295275</xdr:colOff>
      <xdr:row>73</xdr:row>
      <xdr:rowOff>19050</xdr:rowOff>
    </xdr:from>
    <xdr:to>
      <xdr:col>1</xdr:col>
      <xdr:colOff>904875</xdr:colOff>
      <xdr:row>73</xdr:row>
      <xdr:rowOff>1101090</xdr:rowOff>
    </xdr:to>
    <xdr:pic>
      <xdr:nvPicPr>
        <xdr:cNvPr id="367" name="Afbeelding 366">
          <a:extLst>
            <a:ext uri="{FF2B5EF4-FFF2-40B4-BE49-F238E27FC236}">
              <a16:creationId xmlns:a16="http://schemas.microsoft.com/office/drawing/2014/main" xmlns="" id="{9946796E-F34F-F164-4CBC-138B575D7A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8150" y="273119850"/>
          <a:ext cx="609600" cy="1082040"/>
        </a:xfrm>
        <a:prstGeom prst="rect">
          <a:avLst/>
        </a:prstGeom>
      </xdr:spPr>
    </xdr:pic>
    <xdr:clientData/>
  </xdr:twoCellAnchor>
  <xdr:twoCellAnchor editAs="oneCell">
    <xdr:from>
      <xdr:col>1</xdr:col>
      <xdr:colOff>209550</xdr:colOff>
      <xdr:row>74</xdr:row>
      <xdr:rowOff>57150</xdr:rowOff>
    </xdr:from>
    <xdr:to>
      <xdr:col>1</xdr:col>
      <xdr:colOff>819150</xdr:colOff>
      <xdr:row>74</xdr:row>
      <xdr:rowOff>1090422</xdr:rowOff>
    </xdr:to>
    <xdr:pic>
      <xdr:nvPicPr>
        <xdr:cNvPr id="377" name="Afbeelding 376">
          <a:extLst>
            <a:ext uri="{FF2B5EF4-FFF2-40B4-BE49-F238E27FC236}">
              <a16:creationId xmlns:a16="http://schemas.microsoft.com/office/drawing/2014/main" xmlns="" id="{5786057F-0C17-68EF-0767-43B18F64E6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2425" y="278872950"/>
          <a:ext cx="609600" cy="1033272"/>
        </a:xfrm>
        <a:prstGeom prst="rect">
          <a:avLst/>
        </a:prstGeom>
      </xdr:spPr>
    </xdr:pic>
    <xdr:clientData/>
  </xdr:twoCellAnchor>
  <xdr:twoCellAnchor editAs="oneCell">
    <xdr:from>
      <xdr:col>1</xdr:col>
      <xdr:colOff>171450</xdr:colOff>
      <xdr:row>75</xdr:row>
      <xdr:rowOff>76199</xdr:rowOff>
    </xdr:from>
    <xdr:to>
      <xdr:col>1</xdr:col>
      <xdr:colOff>990600</xdr:colOff>
      <xdr:row>75</xdr:row>
      <xdr:rowOff>1112424</xdr:rowOff>
    </xdr:to>
    <xdr:pic>
      <xdr:nvPicPr>
        <xdr:cNvPr id="389" name="Afbeelding 388">
          <a:extLst>
            <a:ext uri="{FF2B5EF4-FFF2-40B4-BE49-F238E27FC236}">
              <a16:creationId xmlns:a16="http://schemas.microsoft.com/office/drawing/2014/main" xmlns="" id="{3B905BE9-3B27-6042-1580-19E7986DF8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4325" y="285749999"/>
          <a:ext cx="819150" cy="1036225"/>
        </a:xfrm>
        <a:prstGeom prst="rect">
          <a:avLst/>
        </a:prstGeom>
      </xdr:spPr>
    </xdr:pic>
    <xdr:clientData/>
  </xdr:twoCellAnchor>
  <xdr:twoCellAnchor editAs="oneCell">
    <xdr:from>
      <xdr:col>1</xdr:col>
      <xdr:colOff>276225</xdr:colOff>
      <xdr:row>78</xdr:row>
      <xdr:rowOff>76200</xdr:rowOff>
    </xdr:from>
    <xdr:to>
      <xdr:col>1</xdr:col>
      <xdr:colOff>885825</xdr:colOff>
      <xdr:row>78</xdr:row>
      <xdr:rowOff>1060704</xdr:rowOff>
    </xdr:to>
    <xdr:pic>
      <xdr:nvPicPr>
        <xdr:cNvPr id="399" name="Afbeelding 398">
          <a:extLst>
            <a:ext uri="{FF2B5EF4-FFF2-40B4-BE49-F238E27FC236}">
              <a16:creationId xmlns:a16="http://schemas.microsoft.com/office/drawing/2014/main" xmlns="" id="{21B219C8-2A98-313A-9668-1E4ED21DDB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9100" y="291465000"/>
          <a:ext cx="609600" cy="984504"/>
        </a:xfrm>
        <a:prstGeom prst="rect">
          <a:avLst/>
        </a:prstGeom>
      </xdr:spPr>
    </xdr:pic>
    <xdr:clientData/>
  </xdr:twoCellAnchor>
  <xdr:twoCellAnchor editAs="oneCell">
    <xdr:from>
      <xdr:col>1</xdr:col>
      <xdr:colOff>228600</xdr:colOff>
      <xdr:row>79</xdr:row>
      <xdr:rowOff>76200</xdr:rowOff>
    </xdr:from>
    <xdr:to>
      <xdr:col>1</xdr:col>
      <xdr:colOff>838200</xdr:colOff>
      <xdr:row>79</xdr:row>
      <xdr:rowOff>1045464</xdr:rowOff>
    </xdr:to>
    <xdr:pic>
      <xdr:nvPicPr>
        <xdr:cNvPr id="401" name="Afbeelding 400">
          <a:extLst>
            <a:ext uri="{FF2B5EF4-FFF2-40B4-BE49-F238E27FC236}">
              <a16:creationId xmlns:a16="http://schemas.microsoft.com/office/drawing/2014/main" xmlns="" id="{FBA05409-D231-ADD6-A926-727C1B858C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1475" y="292608000"/>
          <a:ext cx="609600" cy="969264"/>
        </a:xfrm>
        <a:prstGeom prst="rect">
          <a:avLst/>
        </a:prstGeom>
      </xdr:spPr>
    </xdr:pic>
    <xdr:clientData/>
  </xdr:twoCellAnchor>
  <xdr:twoCellAnchor editAs="oneCell">
    <xdr:from>
      <xdr:col>1</xdr:col>
      <xdr:colOff>266700</xdr:colOff>
      <xdr:row>80</xdr:row>
      <xdr:rowOff>38100</xdr:rowOff>
    </xdr:from>
    <xdr:to>
      <xdr:col>1</xdr:col>
      <xdr:colOff>876300</xdr:colOff>
      <xdr:row>80</xdr:row>
      <xdr:rowOff>1034796</xdr:rowOff>
    </xdr:to>
    <xdr:pic>
      <xdr:nvPicPr>
        <xdr:cNvPr id="405" name="Afbeelding 404">
          <a:extLst>
            <a:ext uri="{FF2B5EF4-FFF2-40B4-BE49-F238E27FC236}">
              <a16:creationId xmlns:a16="http://schemas.microsoft.com/office/drawing/2014/main" xmlns="" id="{E8E5ABBC-57B4-CB5E-091E-9EFBEE4904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5" y="294855900"/>
          <a:ext cx="609600" cy="996696"/>
        </a:xfrm>
        <a:prstGeom prst="rect">
          <a:avLst/>
        </a:prstGeom>
      </xdr:spPr>
    </xdr:pic>
    <xdr:clientData/>
  </xdr:twoCellAnchor>
  <xdr:twoCellAnchor editAs="oneCell">
    <xdr:from>
      <xdr:col>1</xdr:col>
      <xdr:colOff>209550</xdr:colOff>
      <xdr:row>81</xdr:row>
      <xdr:rowOff>57150</xdr:rowOff>
    </xdr:from>
    <xdr:to>
      <xdr:col>1</xdr:col>
      <xdr:colOff>871616</xdr:colOff>
      <xdr:row>81</xdr:row>
      <xdr:rowOff>1066800</xdr:rowOff>
    </xdr:to>
    <xdr:pic>
      <xdr:nvPicPr>
        <xdr:cNvPr id="409" name="Afbeelding 408">
          <a:extLst>
            <a:ext uri="{FF2B5EF4-FFF2-40B4-BE49-F238E27FC236}">
              <a16:creationId xmlns:a16="http://schemas.microsoft.com/office/drawing/2014/main" xmlns="" id="{5E3B0EB1-DD7F-0BB8-4100-FA29EF3755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2425" y="297160950"/>
          <a:ext cx="662066" cy="1009650"/>
        </a:xfrm>
        <a:prstGeom prst="rect">
          <a:avLst/>
        </a:prstGeom>
      </xdr:spPr>
    </xdr:pic>
    <xdr:clientData/>
  </xdr:twoCellAnchor>
  <xdr:twoCellAnchor editAs="oneCell">
    <xdr:from>
      <xdr:col>1</xdr:col>
      <xdr:colOff>209550</xdr:colOff>
      <xdr:row>84</xdr:row>
      <xdr:rowOff>66675</xdr:rowOff>
    </xdr:from>
    <xdr:to>
      <xdr:col>1</xdr:col>
      <xdr:colOff>819150</xdr:colOff>
      <xdr:row>84</xdr:row>
      <xdr:rowOff>1075563</xdr:rowOff>
    </xdr:to>
    <xdr:pic>
      <xdr:nvPicPr>
        <xdr:cNvPr id="415" name="Afbeelding 414">
          <a:extLst>
            <a:ext uri="{FF2B5EF4-FFF2-40B4-BE49-F238E27FC236}">
              <a16:creationId xmlns:a16="http://schemas.microsoft.com/office/drawing/2014/main" xmlns="" id="{511F5A28-2180-AF89-4FDD-B8A1E753AF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2425" y="300599475"/>
          <a:ext cx="609600" cy="1008888"/>
        </a:xfrm>
        <a:prstGeom prst="rect">
          <a:avLst/>
        </a:prstGeom>
      </xdr:spPr>
    </xdr:pic>
    <xdr:clientData/>
  </xdr:twoCellAnchor>
  <xdr:twoCellAnchor editAs="oneCell">
    <xdr:from>
      <xdr:col>1</xdr:col>
      <xdr:colOff>171450</xdr:colOff>
      <xdr:row>85</xdr:row>
      <xdr:rowOff>57149</xdr:rowOff>
    </xdr:from>
    <xdr:to>
      <xdr:col>1</xdr:col>
      <xdr:colOff>1009650</xdr:colOff>
      <xdr:row>85</xdr:row>
      <xdr:rowOff>1083944</xdr:rowOff>
    </xdr:to>
    <xdr:pic>
      <xdr:nvPicPr>
        <xdr:cNvPr id="417" name="Afbeelding 416">
          <a:extLst>
            <a:ext uri="{FF2B5EF4-FFF2-40B4-BE49-F238E27FC236}">
              <a16:creationId xmlns:a16="http://schemas.microsoft.com/office/drawing/2014/main" xmlns="" id="{C4D2459C-7DD3-2491-DAC8-DEF2537D92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4325" y="301732949"/>
          <a:ext cx="838200" cy="1026795"/>
        </a:xfrm>
        <a:prstGeom prst="rect">
          <a:avLst/>
        </a:prstGeom>
      </xdr:spPr>
    </xdr:pic>
    <xdr:clientData/>
  </xdr:twoCellAnchor>
  <xdr:twoCellAnchor editAs="oneCell">
    <xdr:from>
      <xdr:col>1</xdr:col>
      <xdr:colOff>161925</xdr:colOff>
      <xdr:row>86</xdr:row>
      <xdr:rowOff>57150</xdr:rowOff>
    </xdr:from>
    <xdr:to>
      <xdr:col>1</xdr:col>
      <xdr:colOff>1019175</xdr:colOff>
      <xdr:row>86</xdr:row>
      <xdr:rowOff>1077278</xdr:rowOff>
    </xdr:to>
    <xdr:pic>
      <xdr:nvPicPr>
        <xdr:cNvPr id="421" name="Afbeelding 420">
          <a:extLst>
            <a:ext uri="{FF2B5EF4-FFF2-40B4-BE49-F238E27FC236}">
              <a16:creationId xmlns:a16="http://schemas.microsoft.com/office/drawing/2014/main" xmlns="" id="{56653DEC-2703-5126-C450-3D1B0ADF76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800" y="304018950"/>
          <a:ext cx="857250" cy="1020128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142875</xdr:colOff>
      <xdr:row>87</xdr:row>
      <xdr:rowOff>57150</xdr:rowOff>
    </xdr:from>
    <xdr:to>
      <xdr:col>1</xdr:col>
      <xdr:colOff>1152525</xdr:colOff>
      <xdr:row>87</xdr:row>
      <xdr:rowOff>1112234</xdr:rowOff>
    </xdr:to>
    <xdr:pic>
      <xdr:nvPicPr>
        <xdr:cNvPr id="26" name="Afbeelding 25">
          <a:extLst>
            <a:ext uri="{FF2B5EF4-FFF2-40B4-BE49-F238E27FC236}">
              <a16:creationId xmlns:a16="http://schemas.microsoft.com/office/drawing/2014/main" xmlns="" id="{A5E1577C-E2AF-C549-EF8F-50B6A1A07B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0" y="315448950"/>
          <a:ext cx="1009650" cy="1055084"/>
        </a:xfrm>
        <a:prstGeom prst="rect">
          <a:avLst/>
        </a:prstGeom>
      </xdr:spPr>
    </xdr:pic>
    <xdr:clientData/>
  </xdr:twoCellAnchor>
  <xdr:twoCellAnchor editAs="oneCell">
    <xdr:from>
      <xdr:col>1</xdr:col>
      <xdr:colOff>304800</xdr:colOff>
      <xdr:row>88</xdr:row>
      <xdr:rowOff>76200</xdr:rowOff>
    </xdr:from>
    <xdr:to>
      <xdr:col>1</xdr:col>
      <xdr:colOff>907236</xdr:colOff>
      <xdr:row>88</xdr:row>
      <xdr:rowOff>1133475</xdr:rowOff>
    </xdr:to>
    <xdr:pic>
      <xdr:nvPicPr>
        <xdr:cNvPr id="106" name="Afbeelding 105">
          <a:extLst>
            <a:ext uri="{FF2B5EF4-FFF2-40B4-BE49-F238E27FC236}">
              <a16:creationId xmlns:a16="http://schemas.microsoft.com/office/drawing/2014/main" xmlns="" id="{0755FCD2-97AE-050A-E644-6B246DA381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7675" y="326898000"/>
          <a:ext cx="602436" cy="1057275"/>
        </a:xfrm>
        <a:prstGeom prst="rect">
          <a:avLst/>
        </a:prstGeom>
      </xdr:spPr>
    </xdr:pic>
    <xdr:clientData/>
  </xdr:twoCellAnchor>
  <xdr:twoCellAnchor editAs="oneCell">
    <xdr:from>
      <xdr:col>1</xdr:col>
      <xdr:colOff>180975</xdr:colOff>
      <xdr:row>89</xdr:row>
      <xdr:rowOff>76200</xdr:rowOff>
    </xdr:from>
    <xdr:to>
      <xdr:col>1</xdr:col>
      <xdr:colOff>1038225</xdr:colOff>
      <xdr:row>89</xdr:row>
      <xdr:rowOff>1032034</xdr:rowOff>
    </xdr:to>
    <xdr:pic>
      <xdr:nvPicPr>
        <xdr:cNvPr id="146" name="Afbeelding 145">
          <a:extLst>
            <a:ext uri="{FF2B5EF4-FFF2-40B4-BE49-F238E27FC236}">
              <a16:creationId xmlns:a16="http://schemas.microsoft.com/office/drawing/2014/main" xmlns="" id="{9184C0BD-F741-2CCA-95BA-0F5F1A1F59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850" y="332613000"/>
          <a:ext cx="857250" cy="955834"/>
        </a:xfrm>
        <a:prstGeom prst="rect">
          <a:avLst/>
        </a:prstGeom>
      </xdr:spPr>
    </xdr:pic>
    <xdr:clientData/>
  </xdr:twoCellAnchor>
  <xdr:twoCellAnchor editAs="oneCell">
    <xdr:from>
      <xdr:col>1</xdr:col>
      <xdr:colOff>200024</xdr:colOff>
      <xdr:row>90</xdr:row>
      <xdr:rowOff>47625</xdr:rowOff>
    </xdr:from>
    <xdr:to>
      <xdr:col>1</xdr:col>
      <xdr:colOff>1066799</xdr:colOff>
      <xdr:row>90</xdr:row>
      <xdr:rowOff>1079087</xdr:rowOff>
    </xdr:to>
    <xdr:pic>
      <xdr:nvPicPr>
        <xdr:cNvPr id="154" name="Afbeelding 153">
          <a:extLst>
            <a:ext uri="{FF2B5EF4-FFF2-40B4-BE49-F238E27FC236}">
              <a16:creationId xmlns:a16="http://schemas.microsoft.com/office/drawing/2014/main" xmlns="" id="{A11330AC-4B43-2E9C-21B8-FA7B8A664A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2899" y="333727425"/>
          <a:ext cx="866775" cy="1031462"/>
        </a:xfrm>
        <a:prstGeom prst="rect">
          <a:avLst/>
        </a:prstGeom>
      </xdr:spPr>
    </xdr:pic>
    <xdr:clientData/>
  </xdr:twoCellAnchor>
  <xdr:twoCellAnchor editAs="oneCell">
    <xdr:from>
      <xdr:col>1</xdr:col>
      <xdr:colOff>171449</xdr:colOff>
      <xdr:row>91</xdr:row>
      <xdr:rowOff>47625</xdr:rowOff>
    </xdr:from>
    <xdr:to>
      <xdr:col>1</xdr:col>
      <xdr:colOff>1019174</xdr:colOff>
      <xdr:row>91</xdr:row>
      <xdr:rowOff>1094565</xdr:rowOff>
    </xdr:to>
    <xdr:pic>
      <xdr:nvPicPr>
        <xdr:cNvPr id="170" name="Afbeelding 169">
          <a:extLst>
            <a:ext uri="{FF2B5EF4-FFF2-40B4-BE49-F238E27FC236}">
              <a16:creationId xmlns:a16="http://schemas.microsoft.com/office/drawing/2014/main" xmlns="" id="{7A904953-90C0-5D38-E29D-BBCE47FB3C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4324" y="336013425"/>
          <a:ext cx="847725" cy="1046940"/>
        </a:xfrm>
        <a:prstGeom prst="rect">
          <a:avLst/>
        </a:prstGeom>
      </xdr:spPr>
    </xdr:pic>
    <xdr:clientData/>
  </xdr:twoCellAnchor>
  <xdr:twoCellAnchor editAs="oneCell">
    <xdr:from>
      <xdr:col>1</xdr:col>
      <xdr:colOff>219075</xdr:colOff>
      <xdr:row>92</xdr:row>
      <xdr:rowOff>66674</xdr:rowOff>
    </xdr:from>
    <xdr:to>
      <xdr:col>1</xdr:col>
      <xdr:colOff>995729</xdr:colOff>
      <xdr:row>92</xdr:row>
      <xdr:rowOff>1076325</xdr:rowOff>
    </xdr:to>
    <xdr:pic>
      <xdr:nvPicPr>
        <xdr:cNvPr id="186" name="Afbeelding 185">
          <a:extLst>
            <a:ext uri="{FF2B5EF4-FFF2-40B4-BE49-F238E27FC236}">
              <a16:creationId xmlns:a16="http://schemas.microsoft.com/office/drawing/2014/main" xmlns="" id="{E4B74B91-5026-CCE9-80DD-0290CF21F0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1950" y="105146474"/>
          <a:ext cx="776654" cy="1009651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142874</xdr:colOff>
      <xdr:row>94</xdr:row>
      <xdr:rowOff>66674</xdr:rowOff>
    </xdr:from>
    <xdr:to>
      <xdr:col>1</xdr:col>
      <xdr:colOff>1085849</xdr:colOff>
      <xdr:row>94</xdr:row>
      <xdr:rowOff>1009649</xdr:rowOff>
    </xdr:to>
    <xdr:pic>
      <xdr:nvPicPr>
        <xdr:cNvPr id="208" name="Afbeelding 207">
          <a:extLst>
            <a:ext uri="{FF2B5EF4-FFF2-40B4-BE49-F238E27FC236}">
              <a16:creationId xmlns:a16="http://schemas.microsoft.com/office/drawing/2014/main" xmlns="" id="{D04D92B2-46CD-45E5-BD5D-11993B50C2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49" y="341747474"/>
          <a:ext cx="942975" cy="942975"/>
        </a:xfrm>
        <a:prstGeom prst="rect">
          <a:avLst/>
        </a:prstGeom>
      </xdr:spPr>
    </xdr:pic>
    <xdr:clientData/>
  </xdr:twoCellAnchor>
  <xdr:twoCellAnchor editAs="oneCell">
    <xdr:from>
      <xdr:col>1</xdr:col>
      <xdr:colOff>123825</xdr:colOff>
      <xdr:row>103</xdr:row>
      <xdr:rowOff>85725</xdr:rowOff>
    </xdr:from>
    <xdr:to>
      <xdr:col>1</xdr:col>
      <xdr:colOff>923925</xdr:colOff>
      <xdr:row>103</xdr:row>
      <xdr:rowOff>1077849</xdr:rowOff>
    </xdr:to>
    <xdr:pic>
      <xdr:nvPicPr>
        <xdr:cNvPr id="288" name="Afbeelding 287">
          <a:extLst>
            <a:ext uri="{FF2B5EF4-FFF2-40B4-BE49-F238E27FC236}">
              <a16:creationId xmlns:a16="http://schemas.microsoft.com/office/drawing/2014/main" xmlns="" id="{525C27D2-248B-2095-2902-782475640E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0" y="382914525"/>
          <a:ext cx="800100" cy="992124"/>
        </a:xfrm>
        <a:prstGeom prst="rect">
          <a:avLst/>
        </a:prstGeom>
      </xdr:spPr>
    </xdr:pic>
    <xdr:clientData/>
  </xdr:twoCellAnchor>
  <xdr:twoCellAnchor editAs="oneCell">
    <xdr:from>
      <xdr:col>1</xdr:col>
      <xdr:colOff>114300</xdr:colOff>
      <xdr:row>102</xdr:row>
      <xdr:rowOff>47625</xdr:rowOff>
    </xdr:from>
    <xdr:to>
      <xdr:col>1</xdr:col>
      <xdr:colOff>1085850</xdr:colOff>
      <xdr:row>102</xdr:row>
      <xdr:rowOff>1019175</xdr:rowOff>
    </xdr:to>
    <xdr:pic>
      <xdr:nvPicPr>
        <xdr:cNvPr id="316" name="Afbeelding 315">
          <a:extLst>
            <a:ext uri="{FF2B5EF4-FFF2-40B4-BE49-F238E27FC236}">
              <a16:creationId xmlns:a16="http://schemas.microsoft.com/office/drawing/2014/main" xmlns="" id="{02890443-7233-1021-9D47-9070EA408D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175" y="372589425"/>
          <a:ext cx="971550" cy="971550"/>
        </a:xfrm>
        <a:prstGeom prst="rect">
          <a:avLst/>
        </a:prstGeom>
      </xdr:spPr>
    </xdr:pic>
    <xdr:clientData/>
  </xdr:twoCellAnchor>
  <xdr:twoCellAnchor editAs="oneCell">
    <xdr:from>
      <xdr:col>1</xdr:col>
      <xdr:colOff>123824</xdr:colOff>
      <xdr:row>101</xdr:row>
      <xdr:rowOff>19049</xdr:rowOff>
    </xdr:from>
    <xdr:to>
      <xdr:col>1</xdr:col>
      <xdr:colOff>1028699</xdr:colOff>
      <xdr:row>101</xdr:row>
      <xdr:rowOff>1141094</xdr:rowOff>
    </xdr:to>
    <xdr:pic>
      <xdr:nvPicPr>
        <xdr:cNvPr id="360" name="Afbeelding 359">
          <a:extLst>
            <a:ext uri="{FF2B5EF4-FFF2-40B4-BE49-F238E27FC236}">
              <a16:creationId xmlns:a16="http://schemas.microsoft.com/office/drawing/2014/main" xmlns="" id="{576B1F33-12F9-D024-C2D5-4200D4CDA1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699" y="361130849"/>
          <a:ext cx="904875" cy="1122045"/>
        </a:xfrm>
        <a:prstGeom prst="rect">
          <a:avLst/>
        </a:prstGeom>
      </xdr:spPr>
    </xdr:pic>
    <xdr:clientData/>
  </xdr:twoCellAnchor>
  <xdr:twoCellAnchor editAs="oneCell">
    <xdr:from>
      <xdr:col>1</xdr:col>
      <xdr:colOff>95249</xdr:colOff>
      <xdr:row>99</xdr:row>
      <xdr:rowOff>19050</xdr:rowOff>
    </xdr:from>
    <xdr:to>
      <xdr:col>1</xdr:col>
      <xdr:colOff>923924</xdr:colOff>
      <xdr:row>99</xdr:row>
      <xdr:rowOff>1108758</xdr:rowOff>
    </xdr:to>
    <xdr:pic>
      <xdr:nvPicPr>
        <xdr:cNvPr id="384" name="Afbeelding 383">
          <a:extLst>
            <a:ext uri="{FF2B5EF4-FFF2-40B4-BE49-F238E27FC236}">
              <a16:creationId xmlns:a16="http://schemas.microsoft.com/office/drawing/2014/main" xmlns="" id="{2DC86837-5DDF-B63C-1A4E-6448E8DB7C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124" y="357701850"/>
          <a:ext cx="828675" cy="1089708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142875</xdr:colOff>
      <xdr:row>100</xdr:row>
      <xdr:rowOff>123825</xdr:rowOff>
    </xdr:from>
    <xdr:to>
      <xdr:col>1</xdr:col>
      <xdr:colOff>1057275</xdr:colOff>
      <xdr:row>100</xdr:row>
      <xdr:rowOff>1038225</xdr:rowOff>
    </xdr:to>
    <xdr:pic>
      <xdr:nvPicPr>
        <xdr:cNvPr id="388" name="Afbeelding 387">
          <a:extLst>
            <a:ext uri="{FF2B5EF4-FFF2-40B4-BE49-F238E27FC236}">
              <a16:creationId xmlns:a16="http://schemas.microsoft.com/office/drawing/2014/main" xmlns="" id="{B9BD860C-3CA4-3CDD-E45E-6FCFB11889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0" y="358949625"/>
          <a:ext cx="914400" cy="914400"/>
        </a:xfrm>
        <a:prstGeom prst="rect">
          <a:avLst/>
        </a:prstGeom>
      </xdr:spPr>
    </xdr:pic>
    <xdr:clientData/>
  </xdr:twoCellAnchor>
  <xdr:twoCellAnchor editAs="oneCell">
    <xdr:from>
      <xdr:col>1</xdr:col>
      <xdr:colOff>171449</xdr:colOff>
      <xdr:row>95</xdr:row>
      <xdr:rowOff>85725</xdr:rowOff>
    </xdr:from>
    <xdr:to>
      <xdr:col>1</xdr:col>
      <xdr:colOff>1019174</xdr:colOff>
      <xdr:row>95</xdr:row>
      <xdr:rowOff>1128427</xdr:rowOff>
    </xdr:to>
    <xdr:pic>
      <xdr:nvPicPr>
        <xdr:cNvPr id="392" name="Afbeelding 391">
          <a:extLst>
            <a:ext uri="{FF2B5EF4-FFF2-40B4-BE49-F238E27FC236}">
              <a16:creationId xmlns:a16="http://schemas.microsoft.com/office/drawing/2014/main" xmlns="" id="{4A3B273A-2F4B-3782-2178-66374ED22F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4324" y="348624525"/>
          <a:ext cx="847725" cy="1042702"/>
        </a:xfrm>
        <a:prstGeom prst="rect">
          <a:avLst/>
        </a:prstGeom>
      </xdr:spPr>
    </xdr:pic>
    <xdr:clientData/>
  </xdr:twoCellAnchor>
  <xdr:twoCellAnchor editAs="oneCell">
    <xdr:from>
      <xdr:col>1</xdr:col>
      <xdr:colOff>180974</xdr:colOff>
      <xdr:row>96</xdr:row>
      <xdr:rowOff>47624</xdr:rowOff>
    </xdr:from>
    <xdr:to>
      <xdr:col>1</xdr:col>
      <xdr:colOff>1047749</xdr:colOff>
      <xdr:row>96</xdr:row>
      <xdr:rowOff>1118091</xdr:rowOff>
    </xdr:to>
    <xdr:pic>
      <xdr:nvPicPr>
        <xdr:cNvPr id="396" name="Afbeelding 395">
          <a:extLst>
            <a:ext uri="{FF2B5EF4-FFF2-40B4-BE49-F238E27FC236}">
              <a16:creationId xmlns:a16="http://schemas.microsoft.com/office/drawing/2014/main" xmlns="" id="{0620057A-9A92-193E-9ECC-F4F2E93D64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849" y="349729424"/>
          <a:ext cx="866775" cy="1070467"/>
        </a:xfrm>
        <a:prstGeom prst="rect">
          <a:avLst/>
        </a:prstGeom>
      </xdr:spPr>
    </xdr:pic>
    <xdr:clientData/>
  </xdr:twoCellAnchor>
  <xdr:twoCellAnchor editAs="oneCell">
    <xdr:from>
      <xdr:col>1</xdr:col>
      <xdr:colOff>171450</xdr:colOff>
      <xdr:row>97</xdr:row>
      <xdr:rowOff>66674</xdr:rowOff>
    </xdr:from>
    <xdr:to>
      <xdr:col>1</xdr:col>
      <xdr:colOff>1007792</xdr:colOff>
      <xdr:row>97</xdr:row>
      <xdr:rowOff>1095375</xdr:rowOff>
    </xdr:to>
    <xdr:pic>
      <xdr:nvPicPr>
        <xdr:cNvPr id="404" name="Afbeelding 403">
          <a:extLst>
            <a:ext uri="{FF2B5EF4-FFF2-40B4-BE49-F238E27FC236}">
              <a16:creationId xmlns:a16="http://schemas.microsoft.com/office/drawing/2014/main" xmlns="" id="{4E4353B9-5899-8161-1A72-23833D8FF2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4325" y="352034474"/>
          <a:ext cx="836342" cy="1028701"/>
        </a:xfrm>
        <a:prstGeom prst="rect">
          <a:avLst/>
        </a:prstGeom>
      </xdr:spPr>
    </xdr:pic>
    <xdr:clientData/>
  </xdr:twoCellAnchor>
  <xdr:twoCellAnchor editAs="oneCell">
    <xdr:from>
      <xdr:col>1</xdr:col>
      <xdr:colOff>219075</xdr:colOff>
      <xdr:row>98</xdr:row>
      <xdr:rowOff>76200</xdr:rowOff>
    </xdr:from>
    <xdr:to>
      <xdr:col>1</xdr:col>
      <xdr:colOff>1038225</xdr:colOff>
      <xdr:row>98</xdr:row>
      <xdr:rowOff>1096042</xdr:rowOff>
    </xdr:to>
    <xdr:pic>
      <xdr:nvPicPr>
        <xdr:cNvPr id="408" name="Afbeelding 407">
          <a:extLst>
            <a:ext uri="{FF2B5EF4-FFF2-40B4-BE49-F238E27FC236}">
              <a16:creationId xmlns:a16="http://schemas.microsoft.com/office/drawing/2014/main" xmlns="" id="{FFF89EC8-0F0D-4608-892E-0018DD81DD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1950" y="353187000"/>
          <a:ext cx="819150" cy="1019842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190500</xdr:colOff>
      <xdr:row>76</xdr:row>
      <xdr:rowOff>114299</xdr:rowOff>
    </xdr:from>
    <xdr:to>
      <xdr:col>1</xdr:col>
      <xdr:colOff>990600</xdr:colOff>
      <xdr:row>76</xdr:row>
      <xdr:rowOff>1062418</xdr:rowOff>
    </xdr:to>
    <xdr:pic>
      <xdr:nvPicPr>
        <xdr:cNvPr id="46" name="Afbeelding 45">
          <a:extLst>
            <a:ext uri="{FF2B5EF4-FFF2-40B4-BE49-F238E27FC236}">
              <a16:creationId xmlns:a16="http://schemas.microsoft.com/office/drawing/2014/main" xmlns="" id="{A13E5687-AFE3-7D05-D226-821EE2ABA1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3375" y="304076099"/>
          <a:ext cx="800100" cy="948119"/>
        </a:xfrm>
        <a:prstGeom prst="rect">
          <a:avLst/>
        </a:prstGeom>
      </xdr:spPr>
    </xdr:pic>
    <xdr:clientData/>
  </xdr:twoCellAnchor>
  <xdr:twoCellAnchor editAs="oneCell">
    <xdr:from>
      <xdr:col>1</xdr:col>
      <xdr:colOff>257175</xdr:colOff>
      <xdr:row>77</xdr:row>
      <xdr:rowOff>66675</xdr:rowOff>
    </xdr:from>
    <xdr:to>
      <xdr:col>1</xdr:col>
      <xdr:colOff>923925</xdr:colOff>
      <xdr:row>77</xdr:row>
      <xdr:rowOff>1106805</xdr:rowOff>
    </xdr:to>
    <xdr:pic>
      <xdr:nvPicPr>
        <xdr:cNvPr id="70" name="Afbeelding 69">
          <a:extLst>
            <a:ext uri="{FF2B5EF4-FFF2-40B4-BE49-F238E27FC236}">
              <a16:creationId xmlns:a16="http://schemas.microsoft.com/office/drawing/2014/main" xmlns="" id="{B26CB537-1402-BC4D-1A5A-05699177A5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0050" y="305171475"/>
          <a:ext cx="666750" cy="1040130"/>
        </a:xfrm>
        <a:prstGeom prst="rect">
          <a:avLst/>
        </a:prstGeom>
      </xdr:spPr>
    </xdr:pic>
    <xdr:clientData/>
  </xdr:twoCellAnchor>
  <xdr:twoCellAnchor editAs="oneCell">
    <xdr:from>
      <xdr:col>1</xdr:col>
      <xdr:colOff>247649</xdr:colOff>
      <xdr:row>82</xdr:row>
      <xdr:rowOff>28575</xdr:rowOff>
    </xdr:from>
    <xdr:to>
      <xdr:col>1</xdr:col>
      <xdr:colOff>1057274</xdr:colOff>
      <xdr:row>82</xdr:row>
      <xdr:rowOff>1056799</xdr:rowOff>
    </xdr:to>
    <xdr:pic>
      <xdr:nvPicPr>
        <xdr:cNvPr id="94" name="Afbeelding 93">
          <a:extLst>
            <a:ext uri="{FF2B5EF4-FFF2-40B4-BE49-F238E27FC236}">
              <a16:creationId xmlns:a16="http://schemas.microsoft.com/office/drawing/2014/main" xmlns="" id="{0B0E4982-D7B6-C3E9-1DE2-631440DB9E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0524" y="316563375"/>
          <a:ext cx="809625" cy="1028224"/>
        </a:xfrm>
        <a:prstGeom prst="rect">
          <a:avLst/>
        </a:prstGeom>
      </xdr:spPr>
    </xdr:pic>
    <xdr:clientData/>
  </xdr:twoCellAnchor>
  <xdr:twoCellAnchor editAs="oneCell">
    <xdr:from>
      <xdr:col>1</xdr:col>
      <xdr:colOff>180975</xdr:colOff>
      <xdr:row>83</xdr:row>
      <xdr:rowOff>38099</xdr:rowOff>
    </xdr:from>
    <xdr:to>
      <xdr:col>1</xdr:col>
      <xdr:colOff>1076325</xdr:colOff>
      <xdr:row>83</xdr:row>
      <xdr:rowOff>1103566</xdr:rowOff>
    </xdr:to>
    <xdr:pic>
      <xdr:nvPicPr>
        <xdr:cNvPr id="126" name="Afbeelding 125">
          <a:extLst>
            <a:ext uri="{FF2B5EF4-FFF2-40B4-BE49-F238E27FC236}">
              <a16:creationId xmlns:a16="http://schemas.microsoft.com/office/drawing/2014/main" xmlns="" id="{032F6445-E302-9B42-2446-0C799B8549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850" y="318858899"/>
          <a:ext cx="895350" cy="1065467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285750</xdr:colOff>
      <xdr:row>1</xdr:row>
      <xdr:rowOff>38100</xdr:rowOff>
    </xdr:from>
    <xdr:to>
      <xdr:col>1</xdr:col>
      <xdr:colOff>682625</xdr:colOff>
      <xdr:row>1</xdr:row>
      <xdr:rowOff>1038225</xdr:rowOff>
    </xdr:to>
    <xdr:pic>
      <xdr:nvPicPr>
        <xdr:cNvPr id="182" name="Afbeelding 181">
          <a:extLst>
            <a:ext uri="{FF2B5EF4-FFF2-40B4-BE49-F238E27FC236}">
              <a16:creationId xmlns:a16="http://schemas.microsoft.com/office/drawing/2014/main" xmlns="" id="{A96A1662-5804-4315-8F88-C97E611B0B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8625" y="22821900"/>
          <a:ext cx="396875" cy="1000125"/>
        </a:xfrm>
        <a:prstGeom prst="rect">
          <a:avLst/>
        </a:prstGeom>
      </xdr:spPr>
    </xdr:pic>
    <xdr:clientData/>
  </xdr:twoCellAnchor>
  <xdr:twoCellAnchor editAs="oneCell">
    <xdr:from>
      <xdr:col>1</xdr:col>
      <xdr:colOff>304800</xdr:colOff>
      <xdr:row>2</xdr:row>
      <xdr:rowOff>66675</xdr:rowOff>
    </xdr:from>
    <xdr:to>
      <xdr:col>1</xdr:col>
      <xdr:colOff>701675</xdr:colOff>
      <xdr:row>2</xdr:row>
      <xdr:rowOff>1066800</xdr:rowOff>
    </xdr:to>
    <xdr:pic>
      <xdr:nvPicPr>
        <xdr:cNvPr id="190" name="Afbeelding 189">
          <a:extLst>
            <a:ext uri="{FF2B5EF4-FFF2-40B4-BE49-F238E27FC236}">
              <a16:creationId xmlns:a16="http://schemas.microsoft.com/office/drawing/2014/main" xmlns="" id="{53ADA7FE-C330-4F84-98C9-82CD32BC35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7675" y="23993475"/>
          <a:ext cx="396875" cy="1000125"/>
        </a:xfrm>
        <a:prstGeom prst="rect">
          <a:avLst/>
        </a:prstGeom>
      </xdr:spPr>
    </xdr:pic>
    <xdr:clientData/>
  </xdr:twoCellAnchor>
  <xdr:twoCellAnchor editAs="oneCell">
    <xdr:from>
      <xdr:col>1</xdr:col>
      <xdr:colOff>95250</xdr:colOff>
      <xdr:row>3</xdr:row>
      <xdr:rowOff>38100</xdr:rowOff>
    </xdr:from>
    <xdr:to>
      <xdr:col>1</xdr:col>
      <xdr:colOff>981075</xdr:colOff>
      <xdr:row>3</xdr:row>
      <xdr:rowOff>1047941</xdr:rowOff>
    </xdr:to>
    <xdr:pic>
      <xdr:nvPicPr>
        <xdr:cNvPr id="198" name="Afbeelding 197">
          <a:extLst>
            <a:ext uri="{FF2B5EF4-FFF2-40B4-BE49-F238E27FC236}">
              <a16:creationId xmlns:a16="http://schemas.microsoft.com/office/drawing/2014/main" xmlns="" id="{8C5E402A-9746-4620-A099-A163C46489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125" y="25107900"/>
          <a:ext cx="885825" cy="1009841"/>
        </a:xfrm>
        <a:prstGeom prst="rect">
          <a:avLst/>
        </a:prstGeom>
      </xdr:spPr>
    </xdr:pic>
    <xdr:clientData/>
  </xdr:twoCellAnchor>
  <xdr:twoCellAnchor editAs="oneCell">
    <xdr:from>
      <xdr:col>1</xdr:col>
      <xdr:colOff>76200</xdr:colOff>
      <xdr:row>4</xdr:row>
      <xdr:rowOff>57150</xdr:rowOff>
    </xdr:from>
    <xdr:to>
      <xdr:col>1</xdr:col>
      <xdr:colOff>971550</xdr:colOff>
      <xdr:row>4</xdr:row>
      <xdr:rowOff>1104710</xdr:rowOff>
    </xdr:to>
    <xdr:pic>
      <xdr:nvPicPr>
        <xdr:cNvPr id="204" name="Afbeelding 203">
          <a:extLst>
            <a:ext uri="{FF2B5EF4-FFF2-40B4-BE49-F238E27FC236}">
              <a16:creationId xmlns:a16="http://schemas.microsoft.com/office/drawing/2014/main" xmlns="" id="{7EF4F57D-7929-4C4C-8CAD-C36E9CDF78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5" y="26269950"/>
          <a:ext cx="895350" cy="1047560"/>
        </a:xfrm>
        <a:prstGeom prst="rect">
          <a:avLst/>
        </a:prstGeom>
      </xdr:spPr>
    </xdr:pic>
    <xdr:clientData/>
  </xdr:twoCellAnchor>
  <xdr:twoCellAnchor editAs="oneCell">
    <xdr:from>
      <xdr:col>1</xdr:col>
      <xdr:colOff>152400</xdr:colOff>
      <xdr:row>5</xdr:row>
      <xdr:rowOff>28575</xdr:rowOff>
    </xdr:from>
    <xdr:to>
      <xdr:col>1</xdr:col>
      <xdr:colOff>990600</xdr:colOff>
      <xdr:row>5</xdr:row>
      <xdr:rowOff>1021842</xdr:rowOff>
    </xdr:to>
    <xdr:pic>
      <xdr:nvPicPr>
        <xdr:cNvPr id="206" name="Afbeelding 205">
          <a:extLst>
            <a:ext uri="{FF2B5EF4-FFF2-40B4-BE49-F238E27FC236}">
              <a16:creationId xmlns:a16="http://schemas.microsoft.com/office/drawing/2014/main" xmlns="" id="{2ACADDFF-4AD2-4343-83C9-F0670B62E2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5275" y="27384375"/>
          <a:ext cx="838200" cy="993267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6</xdr:row>
      <xdr:rowOff>66675</xdr:rowOff>
    </xdr:from>
    <xdr:to>
      <xdr:col>1</xdr:col>
      <xdr:colOff>1066800</xdr:colOff>
      <xdr:row>6</xdr:row>
      <xdr:rowOff>1076325</xdr:rowOff>
    </xdr:to>
    <xdr:pic>
      <xdr:nvPicPr>
        <xdr:cNvPr id="212" name="Afbeelding 211">
          <a:extLst>
            <a:ext uri="{FF2B5EF4-FFF2-40B4-BE49-F238E27FC236}">
              <a16:creationId xmlns:a16="http://schemas.microsoft.com/office/drawing/2014/main" xmlns="" id="{CDBC19E1-2032-4371-89D2-2283AC08F7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025" y="28565475"/>
          <a:ext cx="1009650" cy="1009650"/>
        </a:xfrm>
        <a:prstGeom prst="rect">
          <a:avLst/>
        </a:prstGeom>
      </xdr:spPr>
    </xdr:pic>
    <xdr:clientData/>
  </xdr:twoCellAnchor>
  <xdr:twoCellAnchor editAs="oneCell">
    <xdr:from>
      <xdr:col>1</xdr:col>
      <xdr:colOff>85725</xdr:colOff>
      <xdr:row>7</xdr:row>
      <xdr:rowOff>57150</xdr:rowOff>
    </xdr:from>
    <xdr:to>
      <xdr:col>1</xdr:col>
      <xdr:colOff>990600</xdr:colOff>
      <xdr:row>7</xdr:row>
      <xdr:rowOff>1025366</xdr:rowOff>
    </xdr:to>
    <xdr:pic>
      <xdr:nvPicPr>
        <xdr:cNvPr id="220" name="Afbeelding 219">
          <a:extLst>
            <a:ext uri="{FF2B5EF4-FFF2-40B4-BE49-F238E27FC236}">
              <a16:creationId xmlns:a16="http://schemas.microsoft.com/office/drawing/2014/main" xmlns="" id="{AAB1DE2D-C0A0-4523-BA6E-026737BDEF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" y="29698950"/>
          <a:ext cx="904875" cy="968216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8</xdr:row>
      <xdr:rowOff>76200</xdr:rowOff>
    </xdr:from>
    <xdr:to>
      <xdr:col>1</xdr:col>
      <xdr:colOff>1000125</xdr:colOff>
      <xdr:row>8</xdr:row>
      <xdr:rowOff>1028700</xdr:rowOff>
    </xdr:to>
    <xdr:pic>
      <xdr:nvPicPr>
        <xdr:cNvPr id="228" name="Afbeelding 227">
          <a:extLst>
            <a:ext uri="{FF2B5EF4-FFF2-40B4-BE49-F238E27FC236}">
              <a16:creationId xmlns:a16="http://schemas.microsoft.com/office/drawing/2014/main" xmlns="" id="{F27BB64F-1A77-42D7-A96F-2F05161C20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0" y="30861000"/>
          <a:ext cx="952500" cy="952500"/>
        </a:xfrm>
        <a:prstGeom prst="rect">
          <a:avLst/>
        </a:prstGeom>
      </xdr:spPr>
    </xdr:pic>
    <xdr:clientData/>
  </xdr:twoCellAnchor>
  <xdr:twoCellAnchor editAs="oneCell">
    <xdr:from>
      <xdr:col>1</xdr:col>
      <xdr:colOff>66675</xdr:colOff>
      <xdr:row>9</xdr:row>
      <xdr:rowOff>47625</xdr:rowOff>
    </xdr:from>
    <xdr:to>
      <xdr:col>1</xdr:col>
      <xdr:colOff>1066800</xdr:colOff>
      <xdr:row>9</xdr:row>
      <xdr:rowOff>1047750</xdr:rowOff>
    </xdr:to>
    <xdr:pic>
      <xdr:nvPicPr>
        <xdr:cNvPr id="234" name="Afbeelding 233">
          <a:extLst>
            <a:ext uri="{FF2B5EF4-FFF2-40B4-BE49-F238E27FC236}">
              <a16:creationId xmlns:a16="http://schemas.microsoft.com/office/drawing/2014/main" xmlns="" id="{CEB834FD-AEAF-4CE2-B3E6-9C3AA32795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0" y="31975425"/>
          <a:ext cx="1000125" cy="1000125"/>
        </a:xfrm>
        <a:prstGeom prst="rect">
          <a:avLst/>
        </a:prstGeom>
      </xdr:spPr>
    </xdr:pic>
    <xdr:clientData/>
  </xdr:twoCellAnchor>
  <xdr:twoCellAnchor editAs="oneCell">
    <xdr:from>
      <xdr:col>1</xdr:col>
      <xdr:colOff>314325</xdr:colOff>
      <xdr:row>13</xdr:row>
      <xdr:rowOff>0</xdr:rowOff>
    </xdr:from>
    <xdr:to>
      <xdr:col>1</xdr:col>
      <xdr:colOff>923925</xdr:colOff>
      <xdr:row>13</xdr:row>
      <xdr:rowOff>1097280</xdr:rowOff>
    </xdr:to>
    <xdr:pic>
      <xdr:nvPicPr>
        <xdr:cNvPr id="238" name="Afbeelding 237">
          <a:extLst>
            <a:ext uri="{FF2B5EF4-FFF2-40B4-BE49-F238E27FC236}">
              <a16:creationId xmlns:a16="http://schemas.microsoft.com/office/drawing/2014/main" xmlns="" id="{400B520D-154F-4286-B998-BAB3E41F30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0" y="36499800"/>
          <a:ext cx="609600" cy="109728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31</xdr:row>
      <xdr:rowOff>85725</xdr:rowOff>
    </xdr:from>
    <xdr:to>
      <xdr:col>1</xdr:col>
      <xdr:colOff>1038226</xdr:colOff>
      <xdr:row>31</xdr:row>
      <xdr:rowOff>1066801</xdr:rowOff>
    </xdr:to>
    <xdr:pic>
      <xdr:nvPicPr>
        <xdr:cNvPr id="242" name="Afbeelding 241">
          <a:extLst>
            <a:ext uri="{FF2B5EF4-FFF2-40B4-BE49-F238E27FC236}">
              <a16:creationId xmlns:a16="http://schemas.microsoft.com/office/drawing/2014/main" xmlns="" id="{F46E4B4D-E35D-4DAA-950C-8903433A0B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025" y="57159525"/>
          <a:ext cx="981076" cy="981076"/>
        </a:xfrm>
        <a:prstGeom prst="rect">
          <a:avLst/>
        </a:prstGeom>
      </xdr:spPr>
    </xdr:pic>
    <xdr:clientData/>
  </xdr:twoCellAnchor>
  <xdr:twoCellAnchor editAs="oneCell">
    <xdr:from>
      <xdr:col>1</xdr:col>
      <xdr:colOff>104775</xdr:colOff>
      <xdr:row>32</xdr:row>
      <xdr:rowOff>57150</xdr:rowOff>
    </xdr:from>
    <xdr:to>
      <xdr:col>1</xdr:col>
      <xdr:colOff>1152525</xdr:colOff>
      <xdr:row>32</xdr:row>
      <xdr:rowOff>1104900</xdr:rowOff>
    </xdr:to>
    <xdr:pic>
      <xdr:nvPicPr>
        <xdr:cNvPr id="246" name="Afbeelding 245">
          <a:extLst>
            <a:ext uri="{FF2B5EF4-FFF2-40B4-BE49-F238E27FC236}">
              <a16:creationId xmlns:a16="http://schemas.microsoft.com/office/drawing/2014/main" xmlns="" id="{05859226-33EE-471D-983C-48F3EFD924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7650" y="58273950"/>
          <a:ext cx="1047750" cy="104775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33</xdr:row>
      <xdr:rowOff>28575</xdr:rowOff>
    </xdr:from>
    <xdr:to>
      <xdr:col>1</xdr:col>
      <xdr:colOff>1104900</xdr:colOff>
      <xdr:row>33</xdr:row>
      <xdr:rowOff>1104900</xdr:rowOff>
    </xdr:to>
    <xdr:pic>
      <xdr:nvPicPr>
        <xdr:cNvPr id="248" name="Afbeelding 247">
          <a:extLst>
            <a:ext uri="{FF2B5EF4-FFF2-40B4-BE49-F238E27FC236}">
              <a16:creationId xmlns:a16="http://schemas.microsoft.com/office/drawing/2014/main" xmlns="" id="{E75DB6E8-4280-4857-8D4E-0DB2F8BFA1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" y="59388375"/>
          <a:ext cx="1076325" cy="1076325"/>
        </a:xfrm>
        <a:prstGeom prst="rect">
          <a:avLst/>
        </a:prstGeom>
      </xdr:spPr>
    </xdr:pic>
    <xdr:clientData/>
  </xdr:twoCellAnchor>
  <xdr:twoCellAnchor editAs="oneCell">
    <xdr:from>
      <xdr:col>1</xdr:col>
      <xdr:colOff>171450</xdr:colOff>
      <xdr:row>93</xdr:row>
      <xdr:rowOff>38100</xdr:rowOff>
    </xdr:from>
    <xdr:to>
      <xdr:col>1</xdr:col>
      <xdr:colOff>704850</xdr:colOff>
      <xdr:row>93</xdr:row>
      <xdr:rowOff>1120900</xdr:rowOff>
    </xdr:to>
    <xdr:pic>
      <xdr:nvPicPr>
        <xdr:cNvPr id="165" name="Afbeelding 164">
          <a:extLst>
            <a:ext uri="{FF2B5EF4-FFF2-40B4-BE49-F238E27FC236}">
              <a16:creationId xmlns:a16="http://schemas.microsoft.com/office/drawing/2014/main" xmlns="" id="{F5D012D7-8F02-4402-B182-50691980AB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4325" y="218274900"/>
          <a:ext cx="533400" cy="1082800"/>
        </a:xfrm>
        <a:prstGeom prst="rect">
          <a:avLst/>
        </a:prstGeom>
      </xdr:spPr>
    </xdr:pic>
    <xdr:clientData/>
  </xdr:twoCellAnchor>
  <xdr:twoCellAnchor editAs="oneCell">
    <xdr:from>
      <xdr:col>1</xdr:col>
      <xdr:colOff>333376</xdr:colOff>
      <xdr:row>40</xdr:row>
      <xdr:rowOff>86210</xdr:rowOff>
    </xdr:from>
    <xdr:to>
      <xdr:col>1</xdr:col>
      <xdr:colOff>790576</xdr:colOff>
      <xdr:row>40</xdr:row>
      <xdr:rowOff>1095671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xmlns="" id="{D3B9D8DB-1640-AB6D-2F08-A60089E48A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2"/>
        <a:stretch>
          <a:fillRect/>
        </a:stretch>
      </xdr:blipFill>
      <xdr:spPr>
        <a:xfrm>
          <a:off x="476251" y="45730010"/>
          <a:ext cx="457200" cy="100946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-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C105"/>
  <sheetViews>
    <sheetView tabSelected="1" zoomScaleNormal="100" workbookViewId="0">
      <pane ySplit="1" topLeftCell="A2" activePane="bottomLeft" state="frozen"/>
      <selection pane="bottomLeft" activeCell="AB106" sqref="AB106"/>
    </sheetView>
  </sheetViews>
  <sheetFormatPr defaultColWidth="8.85546875" defaultRowHeight="15" x14ac:dyDescent="0.25"/>
  <cols>
    <col min="1" max="1" width="2.140625" customWidth="1"/>
    <col min="2" max="2" width="18.7109375" customWidth="1"/>
    <col min="3" max="3" width="19.28515625" style="1" customWidth="1"/>
    <col min="4" max="4" width="56.5703125" style="1" customWidth="1"/>
    <col min="5" max="25" width="5.28515625" style="1" customWidth="1"/>
    <col min="26" max="26" width="7.85546875" customWidth="1"/>
    <col min="27" max="27" width="9.85546875" customWidth="1"/>
    <col min="28" max="28" width="11.85546875" bestFit="1" customWidth="1"/>
    <col min="29" max="29" width="65" bestFit="1" customWidth="1"/>
  </cols>
  <sheetData>
    <row r="1" spans="2:29" ht="15" customHeight="1" x14ac:dyDescent="0.25">
      <c r="B1" s="4" t="s">
        <v>4</v>
      </c>
      <c r="C1" s="4" t="s">
        <v>0</v>
      </c>
      <c r="D1" s="4" t="s">
        <v>1</v>
      </c>
      <c r="E1" s="4" t="s">
        <v>6</v>
      </c>
      <c r="F1" s="4" t="s">
        <v>9</v>
      </c>
      <c r="G1" s="4" t="s">
        <v>5</v>
      </c>
      <c r="H1" s="4" t="s">
        <v>7</v>
      </c>
      <c r="I1" s="4" t="s">
        <v>240</v>
      </c>
      <c r="J1" s="4" t="s">
        <v>8</v>
      </c>
      <c r="K1" s="4">
        <v>6</v>
      </c>
      <c r="L1" s="4">
        <v>8</v>
      </c>
      <c r="M1" s="4">
        <v>10</v>
      </c>
      <c r="N1" s="4">
        <v>12</v>
      </c>
      <c r="O1" s="4">
        <v>14</v>
      </c>
      <c r="P1" s="4">
        <v>16</v>
      </c>
      <c r="Q1" s="4">
        <v>18</v>
      </c>
      <c r="R1" s="4">
        <v>20</v>
      </c>
      <c r="S1" s="4">
        <v>22</v>
      </c>
      <c r="T1" s="4">
        <v>24</v>
      </c>
      <c r="U1" s="4">
        <v>26</v>
      </c>
      <c r="V1" s="4">
        <v>28</v>
      </c>
      <c r="W1" s="13" t="s">
        <v>213</v>
      </c>
      <c r="X1" s="12" t="s">
        <v>211</v>
      </c>
      <c r="Y1" s="12" t="s">
        <v>212</v>
      </c>
      <c r="Z1" s="5" t="s">
        <v>2</v>
      </c>
      <c r="AA1" s="6" t="s">
        <v>3</v>
      </c>
      <c r="AB1" s="6" t="s">
        <v>244</v>
      </c>
      <c r="AC1" s="6" t="s">
        <v>10</v>
      </c>
    </row>
    <row r="2" spans="2:29" ht="90" customHeight="1" x14ac:dyDescent="0.25">
      <c r="B2" s="9"/>
      <c r="C2" s="10" t="s">
        <v>214</v>
      </c>
      <c r="D2" s="9" t="s">
        <v>215</v>
      </c>
      <c r="E2" s="9"/>
      <c r="F2" s="9"/>
      <c r="G2" s="9"/>
      <c r="H2" s="9"/>
      <c r="I2" s="9"/>
      <c r="J2" s="9"/>
      <c r="K2" s="9"/>
      <c r="L2" s="9"/>
      <c r="M2" s="9"/>
      <c r="N2" s="9">
        <v>245</v>
      </c>
      <c r="O2" s="9">
        <v>176</v>
      </c>
      <c r="P2" s="9"/>
      <c r="Q2" s="9"/>
      <c r="R2" s="9"/>
      <c r="S2" s="9"/>
      <c r="T2" s="9"/>
      <c r="U2" s="9"/>
      <c r="V2" s="9"/>
      <c r="W2" s="9"/>
      <c r="X2" s="9"/>
      <c r="Y2" s="9"/>
      <c r="Z2" s="8">
        <f t="shared" ref="Z2:Z10" si="0">SUM(E2:Y2)</f>
        <v>421</v>
      </c>
      <c r="AA2" s="7">
        <v>85</v>
      </c>
      <c r="AB2" s="7">
        <f>SUM(AA2)*Z2</f>
        <v>35785</v>
      </c>
      <c r="AC2" s="10" t="s">
        <v>217</v>
      </c>
    </row>
    <row r="3" spans="2:29" ht="90" customHeight="1" x14ac:dyDescent="0.25">
      <c r="B3" s="9"/>
      <c r="C3" s="10" t="s">
        <v>214</v>
      </c>
      <c r="D3" s="9" t="s">
        <v>216</v>
      </c>
      <c r="E3" s="9"/>
      <c r="F3" s="9"/>
      <c r="G3" s="9"/>
      <c r="H3" s="9"/>
      <c r="I3" s="9"/>
      <c r="J3" s="9"/>
      <c r="K3" s="9"/>
      <c r="L3" s="9">
        <v>6</v>
      </c>
      <c r="M3" s="9"/>
      <c r="N3" s="9">
        <v>20</v>
      </c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8">
        <f t="shared" si="0"/>
        <v>26</v>
      </c>
      <c r="AA3" s="7">
        <v>85</v>
      </c>
      <c r="AB3" s="7">
        <f t="shared" ref="AB3:AB66" si="1">SUM(AA3)*Z3</f>
        <v>2210</v>
      </c>
      <c r="AC3" s="10" t="s">
        <v>217</v>
      </c>
    </row>
    <row r="4" spans="2:29" ht="90" customHeight="1" x14ac:dyDescent="0.25">
      <c r="B4" s="9"/>
      <c r="C4" s="10" t="s">
        <v>218</v>
      </c>
      <c r="D4" s="9" t="s">
        <v>243</v>
      </c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>
        <v>24</v>
      </c>
      <c r="R4" s="9"/>
      <c r="S4" s="9"/>
      <c r="T4" s="9"/>
      <c r="U4" s="9"/>
      <c r="V4" s="9"/>
      <c r="W4" s="9"/>
      <c r="X4" s="9"/>
      <c r="Y4" s="9"/>
      <c r="Z4" s="8">
        <f t="shared" si="0"/>
        <v>24</v>
      </c>
      <c r="AA4" s="7">
        <v>65</v>
      </c>
      <c r="AB4" s="7">
        <f t="shared" si="1"/>
        <v>1560</v>
      </c>
      <c r="AC4" s="10" t="s">
        <v>102</v>
      </c>
    </row>
    <row r="5" spans="2:29" ht="90" customHeight="1" x14ac:dyDescent="0.25">
      <c r="B5" s="9"/>
      <c r="C5" s="10" t="s">
        <v>219</v>
      </c>
      <c r="D5" s="9" t="s">
        <v>220</v>
      </c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>
        <v>88</v>
      </c>
      <c r="R5" s="9"/>
      <c r="S5" s="9"/>
      <c r="T5" s="9"/>
      <c r="U5" s="9"/>
      <c r="V5" s="9"/>
      <c r="W5" s="9"/>
      <c r="X5" s="9"/>
      <c r="Y5" s="9"/>
      <c r="Z5" s="8">
        <f t="shared" si="0"/>
        <v>88</v>
      </c>
      <c r="AA5" s="7">
        <v>65</v>
      </c>
      <c r="AB5" s="7">
        <f t="shared" si="1"/>
        <v>5720</v>
      </c>
      <c r="AC5" s="10" t="s">
        <v>102</v>
      </c>
    </row>
    <row r="6" spans="2:29" ht="90" customHeight="1" x14ac:dyDescent="0.25">
      <c r="B6" s="9"/>
      <c r="C6" s="10" t="s">
        <v>221</v>
      </c>
      <c r="D6" s="9" t="s">
        <v>222</v>
      </c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>
        <v>23</v>
      </c>
      <c r="Q6" s="9"/>
      <c r="R6" s="9"/>
      <c r="S6" s="9"/>
      <c r="T6" s="9"/>
      <c r="U6" s="9"/>
      <c r="V6" s="9"/>
      <c r="W6" s="9"/>
      <c r="X6" s="9"/>
      <c r="Y6" s="9"/>
      <c r="Z6" s="8">
        <f t="shared" si="0"/>
        <v>23</v>
      </c>
      <c r="AA6" s="7">
        <v>65</v>
      </c>
      <c r="AB6" s="7">
        <f t="shared" si="1"/>
        <v>1495</v>
      </c>
      <c r="AC6" s="10" t="s">
        <v>102</v>
      </c>
    </row>
    <row r="7" spans="2:29" ht="90" customHeight="1" x14ac:dyDescent="0.25">
      <c r="B7" s="9"/>
      <c r="C7" s="10" t="s">
        <v>223</v>
      </c>
      <c r="D7" s="9" t="s">
        <v>224</v>
      </c>
      <c r="E7" s="9"/>
      <c r="F7" s="9"/>
      <c r="G7" s="9"/>
      <c r="H7" s="9"/>
      <c r="I7" s="9"/>
      <c r="J7" s="9"/>
      <c r="K7" s="9"/>
      <c r="L7" s="9"/>
      <c r="M7" s="9">
        <v>2</v>
      </c>
      <c r="N7" s="9"/>
      <c r="O7" s="9"/>
      <c r="P7" s="9">
        <v>9</v>
      </c>
      <c r="Q7" s="9"/>
      <c r="R7" s="9"/>
      <c r="S7" s="9"/>
      <c r="T7" s="9"/>
      <c r="U7" s="9"/>
      <c r="V7" s="9"/>
      <c r="W7" s="9"/>
      <c r="X7" s="9"/>
      <c r="Y7" s="9"/>
      <c r="Z7" s="8">
        <f t="shared" si="0"/>
        <v>11</v>
      </c>
      <c r="AA7" s="7">
        <v>65</v>
      </c>
      <c r="AB7" s="7">
        <f t="shared" si="1"/>
        <v>715</v>
      </c>
      <c r="AC7" s="10" t="s">
        <v>102</v>
      </c>
    </row>
    <row r="8" spans="2:29" ht="90" customHeight="1" x14ac:dyDescent="0.25">
      <c r="B8" s="9"/>
      <c r="C8" s="10" t="s">
        <v>225</v>
      </c>
      <c r="D8" s="9" t="s">
        <v>226</v>
      </c>
      <c r="E8" s="9"/>
      <c r="F8" s="9"/>
      <c r="G8" s="9"/>
      <c r="H8" s="9"/>
      <c r="I8" s="9"/>
      <c r="J8" s="9"/>
      <c r="K8" s="9"/>
      <c r="L8" s="9"/>
      <c r="M8" s="9"/>
      <c r="N8" s="9"/>
      <c r="O8" s="9">
        <v>2</v>
      </c>
      <c r="P8" s="9"/>
      <c r="Q8" s="9"/>
      <c r="R8" s="9">
        <v>1</v>
      </c>
      <c r="S8" s="9"/>
      <c r="T8" s="9"/>
      <c r="U8" s="9"/>
      <c r="V8" s="9"/>
      <c r="W8" s="9"/>
      <c r="X8" s="9"/>
      <c r="Y8" s="9"/>
      <c r="Z8" s="8">
        <f t="shared" si="0"/>
        <v>3</v>
      </c>
      <c r="AA8" s="7">
        <v>65</v>
      </c>
      <c r="AB8" s="7">
        <f t="shared" si="1"/>
        <v>195</v>
      </c>
      <c r="AC8" s="10" t="s">
        <v>102</v>
      </c>
    </row>
    <row r="9" spans="2:29" ht="90" customHeight="1" x14ac:dyDescent="0.25">
      <c r="B9" s="9"/>
      <c r="C9" s="10" t="s">
        <v>227</v>
      </c>
      <c r="D9" s="9" t="s">
        <v>228</v>
      </c>
      <c r="E9" s="9"/>
      <c r="F9" s="9"/>
      <c r="G9" s="9"/>
      <c r="H9" s="9"/>
      <c r="I9" s="9"/>
      <c r="J9" s="9"/>
      <c r="K9" s="9"/>
      <c r="L9" s="9"/>
      <c r="M9" s="9"/>
      <c r="N9" s="9"/>
      <c r="O9" s="9">
        <v>1</v>
      </c>
      <c r="P9" s="9"/>
      <c r="Q9" s="9"/>
      <c r="R9" s="9"/>
      <c r="S9" s="9"/>
      <c r="T9" s="9"/>
      <c r="U9" s="9"/>
      <c r="V9" s="9"/>
      <c r="W9" s="9"/>
      <c r="X9" s="9"/>
      <c r="Y9" s="9"/>
      <c r="Z9" s="8">
        <f t="shared" si="0"/>
        <v>1</v>
      </c>
      <c r="AA9" s="7">
        <v>65</v>
      </c>
      <c r="AB9" s="7">
        <f t="shared" si="1"/>
        <v>65</v>
      </c>
      <c r="AC9" s="10" t="s">
        <v>102</v>
      </c>
    </row>
    <row r="10" spans="2:29" ht="90" customHeight="1" x14ac:dyDescent="0.25">
      <c r="B10" s="9"/>
      <c r="C10" s="10" t="s">
        <v>229</v>
      </c>
      <c r="D10" s="9" t="s">
        <v>230</v>
      </c>
      <c r="E10" s="9"/>
      <c r="F10" s="9"/>
      <c r="G10" s="9"/>
      <c r="H10" s="9"/>
      <c r="I10" s="9"/>
      <c r="J10" s="9"/>
      <c r="K10" s="9"/>
      <c r="L10" s="9">
        <v>1</v>
      </c>
      <c r="M10" s="9"/>
      <c r="N10" s="9">
        <v>22</v>
      </c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8">
        <f t="shared" si="0"/>
        <v>23</v>
      </c>
      <c r="AA10" s="7">
        <v>65</v>
      </c>
      <c r="AB10" s="7">
        <f t="shared" si="1"/>
        <v>1495</v>
      </c>
      <c r="AC10" s="10" t="s">
        <v>102</v>
      </c>
    </row>
    <row r="11" spans="2:29" ht="90" customHeight="1" x14ac:dyDescent="0.25">
      <c r="B11" s="9"/>
      <c r="C11" s="10" t="s">
        <v>14</v>
      </c>
      <c r="D11" s="9" t="s">
        <v>17</v>
      </c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>
        <v>21</v>
      </c>
      <c r="Q11" s="9"/>
      <c r="R11" s="9"/>
      <c r="S11" s="9"/>
      <c r="T11" s="9"/>
      <c r="U11" s="9"/>
      <c r="V11" s="9"/>
      <c r="W11" s="9"/>
      <c r="X11" s="9"/>
      <c r="Y11" s="9"/>
      <c r="Z11" s="8">
        <f t="shared" ref="Z11:Z42" si="2">SUM(E11:V11)</f>
        <v>21</v>
      </c>
      <c r="AA11" s="7">
        <v>40</v>
      </c>
      <c r="AB11" s="7">
        <f t="shared" si="1"/>
        <v>840</v>
      </c>
      <c r="AC11" s="10" t="s">
        <v>13</v>
      </c>
    </row>
    <row r="12" spans="2:29" ht="90" customHeight="1" x14ac:dyDescent="0.25">
      <c r="B12" s="9"/>
      <c r="C12" s="10" t="s">
        <v>15</v>
      </c>
      <c r="D12" s="9" t="s">
        <v>16</v>
      </c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>
        <v>5</v>
      </c>
      <c r="R12" s="9"/>
      <c r="S12" s="9"/>
      <c r="T12" s="9"/>
      <c r="U12" s="9"/>
      <c r="V12" s="9"/>
      <c r="W12" s="9"/>
      <c r="X12" s="9"/>
      <c r="Y12" s="9"/>
      <c r="Z12" s="8">
        <f t="shared" si="2"/>
        <v>5</v>
      </c>
      <c r="AA12" s="7">
        <v>40</v>
      </c>
      <c r="AB12" s="7">
        <f t="shared" si="1"/>
        <v>200</v>
      </c>
      <c r="AC12" s="10" t="s">
        <v>13</v>
      </c>
    </row>
    <row r="13" spans="2:29" ht="90" customHeight="1" x14ac:dyDescent="0.25">
      <c r="B13" s="9"/>
      <c r="C13" s="10" t="s">
        <v>18</v>
      </c>
      <c r="D13" s="9" t="s">
        <v>19</v>
      </c>
      <c r="E13" s="9"/>
      <c r="F13" s="9"/>
      <c r="G13" s="9"/>
      <c r="H13" s="9"/>
      <c r="I13" s="9"/>
      <c r="J13" s="9"/>
      <c r="K13" s="9"/>
      <c r="L13" s="9"/>
      <c r="M13" s="9">
        <v>23</v>
      </c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8">
        <f t="shared" si="2"/>
        <v>23</v>
      </c>
      <c r="AA13" s="7">
        <v>75</v>
      </c>
      <c r="AB13" s="7">
        <f t="shared" si="1"/>
        <v>1725</v>
      </c>
      <c r="AC13" s="10" t="s">
        <v>20</v>
      </c>
    </row>
    <row r="14" spans="2:29" ht="90" customHeight="1" x14ac:dyDescent="0.25">
      <c r="B14" s="9"/>
      <c r="C14" s="10" t="s">
        <v>231</v>
      </c>
      <c r="D14" s="9" t="s">
        <v>232</v>
      </c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>
        <v>6</v>
      </c>
      <c r="Q14" s="9"/>
      <c r="R14" s="9"/>
      <c r="S14" s="9"/>
      <c r="T14" s="9"/>
      <c r="U14" s="9"/>
      <c r="V14" s="9"/>
      <c r="W14" s="9"/>
      <c r="X14" s="9"/>
      <c r="Y14" s="9"/>
      <c r="Z14" s="8">
        <f t="shared" si="2"/>
        <v>6</v>
      </c>
      <c r="AA14" s="7">
        <v>75</v>
      </c>
      <c r="AB14" s="7">
        <f t="shared" si="1"/>
        <v>450</v>
      </c>
      <c r="AC14" s="10" t="s">
        <v>102</v>
      </c>
    </row>
    <row r="15" spans="2:29" ht="90" customHeight="1" x14ac:dyDescent="0.25">
      <c r="B15" s="9"/>
      <c r="C15" s="10" t="s">
        <v>22</v>
      </c>
      <c r="D15" s="9" t="s">
        <v>23</v>
      </c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>
        <v>16</v>
      </c>
      <c r="W15" s="9"/>
      <c r="X15" s="9"/>
      <c r="Y15" s="9"/>
      <c r="Z15" s="8">
        <f t="shared" si="2"/>
        <v>16</v>
      </c>
      <c r="AA15" s="7">
        <v>52.5</v>
      </c>
      <c r="AB15" s="7">
        <f t="shared" si="1"/>
        <v>840</v>
      </c>
      <c r="AC15" s="10" t="s">
        <v>21</v>
      </c>
    </row>
    <row r="16" spans="2:29" ht="90" customHeight="1" x14ac:dyDescent="0.25">
      <c r="B16" s="9"/>
      <c r="C16" s="10" t="s">
        <v>24</v>
      </c>
      <c r="D16" s="9" t="s">
        <v>25</v>
      </c>
      <c r="E16" s="9"/>
      <c r="F16" s="9"/>
      <c r="G16" s="9"/>
      <c r="H16" s="9"/>
      <c r="I16" s="9"/>
      <c r="J16" s="9"/>
      <c r="K16" s="9">
        <v>7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8">
        <f t="shared" si="2"/>
        <v>7</v>
      </c>
      <c r="AA16" s="7">
        <v>52.5</v>
      </c>
      <c r="AB16" s="7">
        <f t="shared" si="1"/>
        <v>367.5</v>
      </c>
      <c r="AC16" s="10" t="s">
        <v>21</v>
      </c>
    </row>
    <row r="17" spans="2:29" ht="90" customHeight="1" x14ac:dyDescent="0.25">
      <c r="B17" s="9"/>
      <c r="C17" s="10" t="s">
        <v>26</v>
      </c>
      <c r="D17" s="9" t="s">
        <v>27</v>
      </c>
      <c r="E17" s="9"/>
      <c r="F17" s="9"/>
      <c r="G17" s="9"/>
      <c r="H17" s="9"/>
      <c r="I17" s="9"/>
      <c r="J17" s="9"/>
      <c r="K17" s="9"/>
      <c r="L17" s="9"/>
      <c r="M17" s="9">
        <v>82</v>
      </c>
      <c r="N17" s="9"/>
      <c r="O17" s="9"/>
      <c r="P17" s="9">
        <v>22</v>
      </c>
      <c r="Q17" s="9"/>
      <c r="R17" s="9"/>
      <c r="S17" s="9"/>
      <c r="T17" s="9"/>
      <c r="U17" s="9"/>
      <c r="V17" s="9"/>
      <c r="W17" s="9"/>
      <c r="X17" s="9"/>
      <c r="Y17" s="9"/>
      <c r="Z17" s="8">
        <f t="shared" si="2"/>
        <v>104</v>
      </c>
      <c r="AA17" s="7">
        <v>52.5</v>
      </c>
      <c r="AB17" s="7">
        <f t="shared" si="1"/>
        <v>5460</v>
      </c>
      <c r="AC17" s="10" t="s">
        <v>21</v>
      </c>
    </row>
    <row r="18" spans="2:29" ht="90" customHeight="1" x14ac:dyDescent="0.25">
      <c r="B18" s="9"/>
      <c r="C18" s="10" t="s">
        <v>28</v>
      </c>
      <c r="D18" s="9" t="s">
        <v>29</v>
      </c>
      <c r="E18" s="9"/>
      <c r="F18" s="9"/>
      <c r="G18" s="9"/>
      <c r="H18" s="9"/>
      <c r="I18" s="9"/>
      <c r="J18" s="9"/>
      <c r="K18" s="9"/>
      <c r="L18" s="9">
        <v>4</v>
      </c>
      <c r="M18" s="9"/>
      <c r="N18" s="9"/>
      <c r="O18" s="9"/>
      <c r="P18" s="9">
        <v>42</v>
      </c>
      <c r="Q18" s="9"/>
      <c r="R18" s="9"/>
      <c r="S18" s="9"/>
      <c r="T18" s="9"/>
      <c r="U18" s="9"/>
      <c r="V18" s="9"/>
      <c r="W18" s="9"/>
      <c r="X18" s="9"/>
      <c r="Y18" s="9"/>
      <c r="Z18" s="8">
        <f t="shared" si="2"/>
        <v>46</v>
      </c>
      <c r="AA18" s="7">
        <v>52.5</v>
      </c>
      <c r="AB18" s="7">
        <f t="shared" si="1"/>
        <v>2415</v>
      </c>
      <c r="AC18" s="10" t="s">
        <v>21</v>
      </c>
    </row>
    <row r="19" spans="2:29" ht="90" customHeight="1" x14ac:dyDescent="0.25">
      <c r="B19" s="9"/>
      <c r="C19" s="10" t="s">
        <v>30</v>
      </c>
      <c r="D19" s="9" t="s">
        <v>31</v>
      </c>
      <c r="E19" s="9"/>
      <c r="F19" s="9"/>
      <c r="G19" s="9"/>
      <c r="H19" s="9"/>
      <c r="I19" s="9"/>
      <c r="J19" s="9"/>
      <c r="K19" s="9"/>
      <c r="L19" s="9">
        <v>6</v>
      </c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8">
        <f t="shared" si="2"/>
        <v>6</v>
      </c>
      <c r="AA19" s="7">
        <v>52.5</v>
      </c>
      <c r="AB19" s="7">
        <f t="shared" si="1"/>
        <v>315</v>
      </c>
      <c r="AC19" s="10" t="s">
        <v>21</v>
      </c>
    </row>
    <row r="20" spans="2:29" ht="90" customHeight="1" x14ac:dyDescent="0.25">
      <c r="B20" s="9"/>
      <c r="C20" s="10" t="s">
        <v>32</v>
      </c>
      <c r="D20" s="9" t="s">
        <v>33</v>
      </c>
      <c r="E20" s="9"/>
      <c r="F20" s="9"/>
      <c r="G20" s="9"/>
      <c r="H20" s="9"/>
      <c r="I20" s="9"/>
      <c r="J20" s="9"/>
      <c r="K20" s="9"/>
      <c r="L20" s="9"/>
      <c r="M20" s="9">
        <v>18</v>
      </c>
      <c r="N20" s="9"/>
      <c r="O20" s="9">
        <v>3</v>
      </c>
      <c r="P20" s="9"/>
      <c r="Q20" s="9">
        <v>1</v>
      </c>
      <c r="R20" s="9"/>
      <c r="S20" s="9"/>
      <c r="T20" s="9"/>
      <c r="U20" s="9"/>
      <c r="V20" s="9"/>
      <c r="W20" s="9"/>
      <c r="X20" s="9"/>
      <c r="Y20" s="9"/>
      <c r="Z20" s="8">
        <f t="shared" si="2"/>
        <v>22</v>
      </c>
      <c r="AA20" s="7">
        <v>52.5</v>
      </c>
      <c r="AB20" s="7">
        <f t="shared" si="1"/>
        <v>1155</v>
      </c>
      <c r="AC20" s="10" t="s">
        <v>21</v>
      </c>
    </row>
    <row r="21" spans="2:29" ht="90" customHeight="1" x14ac:dyDescent="0.25">
      <c r="B21" s="9"/>
      <c r="C21" s="10" t="s">
        <v>34</v>
      </c>
      <c r="D21" s="9" t="s">
        <v>35</v>
      </c>
      <c r="E21" s="9"/>
      <c r="F21" s="9"/>
      <c r="G21" s="9"/>
      <c r="H21" s="9"/>
      <c r="I21" s="9"/>
      <c r="J21" s="9"/>
      <c r="K21" s="9"/>
      <c r="L21" s="9"/>
      <c r="M21" s="9">
        <v>13</v>
      </c>
      <c r="N21" s="9"/>
      <c r="O21" s="9">
        <v>14</v>
      </c>
      <c r="P21" s="9"/>
      <c r="Q21" s="9"/>
      <c r="R21" s="9"/>
      <c r="S21" s="9"/>
      <c r="T21" s="9"/>
      <c r="U21" s="9"/>
      <c r="V21" s="9"/>
      <c r="W21" s="9"/>
      <c r="X21" s="9"/>
      <c r="Y21" s="9"/>
      <c r="Z21" s="8">
        <f t="shared" si="2"/>
        <v>27</v>
      </c>
      <c r="AA21" s="7">
        <v>52.5</v>
      </c>
      <c r="AB21" s="7">
        <f t="shared" si="1"/>
        <v>1417.5</v>
      </c>
      <c r="AC21" s="10" t="s">
        <v>21</v>
      </c>
    </row>
    <row r="22" spans="2:29" ht="90" customHeight="1" x14ac:dyDescent="0.25">
      <c r="B22" s="9"/>
      <c r="C22" s="10" t="s">
        <v>197</v>
      </c>
      <c r="D22" s="9" t="s">
        <v>37</v>
      </c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>
        <v>4</v>
      </c>
      <c r="R22" s="9"/>
      <c r="S22" s="9"/>
      <c r="T22" s="9"/>
      <c r="U22" s="9"/>
      <c r="V22" s="9"/>
      <c r="W22" s="9"/>
      <c r="X22" s="9"/>
      <c r="Y22" s="9"/>
      <c r="Z22" s="8">
        <f t="shared" si="2"/>
        <v>4</v>
      </c>
      <c r="AA22" s="7">
        <v>19</v>
      </c>
      <c r="AB22" s="7">
        <f t="shared" si="1"/>
        <v>76</v>
      </c>
      <c r="AC22" s="10" t="s">
        <v>21</v>
      </c>
    </row>
    <row r="23" spans="2:29" ht="90" customHeight="1" x14ac:dyDescent="0.25">
      <c r="B23" s="9"/>
      <c r="C23" s="10" t="s">
        <v>36</v>
      </c>
      <c r="D23" s="9" t="s">
        <v>38</v>
      </c>
      <c r="E23" s="9"/>
      <c r="F23" s="9"/>
      <c r="G23" s="9"/>
      <c r="H23" s="9"/>
      <c r="I23" s="9"/>
      <c r="J23" s="9"/>
      <c r="K23" s="9"/>
      <c r="L23" s="9"/>
      <c r="M23" s="9"/>
      <c r="N23" s="9">
        <v>8</v>
      </c>
      <c r="O23" s="9"/>
      <c r="P23" s="9"/>
      <c r="Q23" s="9"/>
      <c r="R23" s="9"/>
      <c r="S23" s="9">
        <v>7</v>
      </c>
      <c r="T23" s="9"/>
      <c r="U23" s="9"/>
      <c r="V23" s="9">
        <v>16</v>
      </c>
      <c r="W23" s="9"/>
      <c r="X23" s="9"/>
      <c r="Y23" s="9"/>
      <c r="Z23" s="8">
        <f t="shared" si="2"/>
        <v>31</v>
      </c>
      <c r="AA23" s="7">
        <v>19</v>
      </c>
      <c r="AB23" s="7">
        <f t="shared" si="1"/>
        <v>589</v>
      </c>
      <c r="AC23" s="10" t="s">
        <v>21</v>
      </c>
    </row>
    <row r="24" spans="2:29" ht="90" customHeight="1" x14ac:dyDescent="0.25">
      <c r="B24" s="9"/>
      <c r="C24" s="10" t="s">
        <v>39</v>
      </c>
      <c r="D24" s="9" t="s">
        <v>40</v>
      </c>
      <c r="E24" s="9"/>
      <c r="F24" s="9"/>
      <c r="G24" s="9"/>
      <c r="H24" s="9"/>
      <c r="I24" s="9"/>
      <c r="J24" s="9"/>
      <c r="K24" s="9"/>
      <c r="L24" s="9"/>
      <c r="M24" s="9"/>
      <c r="N24" s="9"/>
      <c r="O24" s="9">
        <v>1</v>
      </c>
      <c r="P24" s="9">
        <v>1</v>
      </c>
      <c r="Q24" s="9"/>
      <c r="R24" s="9"/>
      <c r="S24" s="9"/>
      <c r="T24" s="9"/>
      <c r="U24" s="9"/>
      <c r="V24" s="9"/>
      <c r="W24" s="9"/>
      <c r="X24" s="9"/>
      <c r="Y24" s="9"/>
      <c r="Z24" s="8">
        <f t="shared" si="2"/>
        <v>2</v>
      </c>
      <c r="AA24" s="7">
        <v>19</v>
      </c>
      <c r="AB24" s="7">
        <f t="shared" si="1"/>
        <v>38</v>
      </c>
      <c r="AC24" s="10" t="s">
        <v>21</v>
      </c>
    </row>
    <row r="25" spans="2:29" ht="90" customHeight="1" x14ac:dyDescent="0.25">
      <c r="B25" s="9"/>
      <c r="C25" s="10" t="s">
        <v>41</v>
      </c>
      <c r="D25" s="9" t="s">
        <v>42</v>
      </c>
      <c r="E25" s="9"/>
      <c r="F25" s="9"/>
      <c r="G25" s="9"/>
      <c r="H25" s="9"/>
      <c r="I25" s="9"/>
      <c r="J25" s="9"/>
      <c r="K25" s="9"/>
      <c r="L25" s="9">
        <v>11</v>
      </c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8">
        <f t="shared" si="2"/>
        <v>11</v>
      </c>
      <c r="AA25" s="7">
        <v>19</v>
      </c>
      <c r="AB25" s="7">
        <f t="shared" si="1"/>
        <v>209</v>
      </c>
      <c r="AC25" s="10" t="s">
        <v>21</v>
      </c>
    </row>
    <row r="26" spans="2:29" ht="90" customHeight="1" x14ac:dyDescent="0.25">
      <c r="B26" s="9"/>
      <c r="C26" s="10" t="s">
        <v>43</v>
      </c>
      <c r="D26" s="9" t="s">
        <v>44</v>
      </c>
      <c r="E26" s="9"/>
      <c r="F26" s="9"/>
      <c r="G26" s="9"/>
      <c r="H26" s="9"/>
      <c r="I26" s="9"/>
      <c r="J26" s="9"/>
      <c r="K26" s="9"/>
      <c r="L26" s="9">
        <v>14</v>
      </c>
      <c r="M26" s="9"/>
      <c r="N26" s="9"/>
      <c r="O26" s="9"/>
      <c r="P26" s="9"/>
      <c r="Q26" s="9">
        <v>2</v>
      </c>
      <c r="R26" s="9"/>
      <c r="S26" s="9"/>
      <c r="T26" s="9"/>
      <c r="U26" s="9"/>
      <c r="V26" s="9"/>
      <c r="W26" s="9"/>
      <c r="X26" s="9"/>
      <c r="Y26" s="9"/>
      <c r="Z26" s="8">
        <f t="shared" si="2"/>
        <v>16</v>
      </c>
      <c r="AA26" s="7">
        <v>19</v>
      </c>
      <c r="AB26" s="7">
        <f t="shared" si="1"/>
        <v>304</v>
      </c>
      <c r="AC26" s="10" t="s">
        <v>21</v>
      </c>
    </row>
    <row r="27" spans="2:29" ht="90" customHeight="1" x14ac:dyDescent="0.25">
      <c r="B27" s="9"/>
      <c r="C27" s="10" t="s">
        <v>45</v>
      </c>
      <c r="D27" s="9" t="s">
        <v>46</v>
      </c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>
        <v>1</v>
      </c>
      <c r="Q27" s="9"/>
      <c r="R27" s="9"/>
      <c r="S27" s="9">
        <v>4</v>
      </c>
      <c r="T27" s="9"/>
      <c r="U27" s="9"/>
      <c r="V27" s="9"/>
      <c r="W27" s="9"/>
      <c r="X27" s="9"/>
      <c r="Y27" s="9"/>
      <c r="Z27" s="8">
        <f t="shared" si="2"/>
        <v>5</v>
      </c>
      <c r="AA27" s="7">
        <v>19</v>
      </c>
      <c r="AB27" s="7">
        <f t="shared" si="1"/>
        <v>95</v>
      </c>
      <c r="AC27" s="10" t="s">
        <v>21</v>
      </c>
    </row>
    <row r="28" spans="2:29" ht="90" customHeight="1" x14ac:dyDescent="0.25">
      <c r="B28" s="9"/>
      <c r="C28" s="10" t="s">
        <v>48</v>
      </c>
      <c r="D28" s="9" t="s">
        <v>47</v>
      </c>
      <c r="E28" s="9"/>
      <c r="F28" s="9"/>
      <c r="G28" s="9"/>
      <c r="H28" s="9"/>
      <c r="I28" s="9"/>
      <c r="J28" s="9"/>
      <c r="K28" s="9"/>
      <c r="L28" s="9"/>
      <c r="M28" s="9">
        <v>8</v>
      </c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8">
        <f t="shared" si="2"/>
        <v>8</v>
      </c>
      <c r="AA28" s="7">
        <v>19</v>
      </c>
      <c r="AB28" s="7">
        <f t="shared" si="1"/>
        <v>152</v>
      </c>
      <c r="AC28" s="10" t="s">
        <v>21</v>
      </c>
    </row>
    <row r="29" spans="2:29" ht="90" customHeight="1" x14ac:dyDescent="0.25">
      <c r="B29" s="9"/>
      <c r="C29" s="10" t="s">
        <v>49</v>
      </c>
      <c r="D29" s="9" t="s">
        <v>50</v>
      </c>
      <c r="E29" s="9"/>
      <c r="F29" s="9"/>
      <c r="G29" s="9"/>
      <c r="H29" s="9"/>
      <c r="I29" s="9"/>
      <c r="J29" s="9"/>
      <c r="K29" s="9"/>
      <c r="L29" s="9"/>
      <c r="M29" s="9"/>
      <c r="N29" s="9">
        <v>47</v>
      </c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8">
        <f t="shared" si="2"/>
        <v>47</v>
      </c>
      <c r="AA29" s="7">
        <v>19</v>
      </c>
      <c r="AB29" s="7">
        <f t="shared" si="1"/>
        <v>893</v>
      </c>
      <c r="AC29" s="10" t="s">
        <v>21</v>
      </c>
    </row>
    <row r="30" spans="2:29" ht="90" customHeight="1" x14ac:dyDescent="0.25">
      <c r="B30" s="9"/>
      <c r="C30" s="10" t="s">
        <v>52</v>
      </c>
      <c r="D30" s="9" t="s">
        <v>54</v>
      </c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>
        <v>14</v>
      </c>
      <c r="W30" s="9"/>
      <c r="X30" s="9"/>
      <c r="Y30" s="9"/>
      <c r="Z30" s="8">
        <f t="shared" si="2"/>
        <v>14</v>
      </c>
      <c r="AA30" s="7">
        <v>19</v>
      </c>
      <c r="AB30" s="7">
        <f t="shared" si="1"/>
        <v>266</v>
      </c>
      <c r="AC30" s="10" t="s">
        <v>51</v>
      </c>
    </row>
    <row r="31" spans="2:29" ht="90" customHeight="1" x14ac:dyDescent="0.25">
      <c r="B31" s="9"/>
      <c r="C31" s="10" t="s">
        <v>53</v>
      </c>
      <c r="D31" s="9" t="s">
        <v>55</v>
      </c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>
        <v>18</v>
      </c>
      <c r="U31" s="9">
        <v>18</v>
      </c>
      <c r="V31" s="9"/>
      <c r="W31" s="9"/>
      <c r="X31" s="9"/>
      <c r="Y31" s="9"/>
      <c r="Z31" s="8">
        <f t="shared" si="2"/>
        <v>36</v>
      </c>
      <c r="AA31" s="7">
        <v>19</v>
      </c>
      <c r="AB31" s="7">
        <f t="shared" si="1"/>
        <v>684</v>
      </c>
      <c r="AC31" s="10" t="s">
        <v>51</v>
      </c>
    </row>
    <row r="32" spans="2:29" ht="90" customHeight="1" x14ac:dyDescent="0.25">
      <c r="B32" s="9"/>
      <c r="C32" s="10" t="s">
        <v>233</v>
      </c>
      <c r="D32" s="9" t="s">
        <v>234</v>
      </c>
      <c r="E32" s="9"/>
      <c r="F32" s="9"/>
      <c r="G32" s="9"/>
      <c r="H32" s="9"/>
      <c r="I32" s="9"/>
      <c r="J32" s="9"/>
      <c r="K32" s="9"/>
      <c r="L32" s="9"/>
      <c r="M32" s="9"/>
      <c r="N32" s="9">
        <v>12</v>
      </c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8">
        <f t="shared" si="2"/>
        <v>12</v>
      </c>
      <c r="AA32" s="7">
        <v>55</v>
      </c>
      <c r="AB32" s="7">
        <f t="shared" si="1"/>
        <v>660</v>
      </c>
      <c r="AC32" s="10" t="s">
        <v>235</v>
      </c>
    </row>
    <row r="33" spans="2:29" ht="90" customHeight="1" x14ac:dyDescent="0.25">
      <c r="B33" s="9"/>
      <c r="C33" s="10" t="s">
        <v>236</v>
      </c>
      <c r="D33" s="9" t="s">
        <v>237</v>
      </c>
      <c r="E33" s="9"/>
      <c r="F33" s="9"/>
      <c r="G33" s="9"/>
      <c r="H33" s="9"/>
      <c r="I33" s="9"/>
      <c r="J33" s="9"/>
      <c r="K33" s="9"/>
      <c r="L33" s="9"/>
      <c r="M33" s="9">
        <v>47</v>
      </c>
      <c r="N33" s="9">
        <v>4</v>
      </c>
      <c r="O33" s="9"/>
      <c r="P33" s="9">
        <v>2</v>
      </c>
      <c r="Q33" s="9"/>
      <c r="R33" s="9">
        <v>5</v>
      </c>
      <c r="S33" s="9"/>
      <c r="T33" s="9"/>
      <c r="U33" s="9"/>
      <c r="V33" s="9"/>
      <c r="W33" s="9"/>
      <c r="X33" s="9"/>
      <c r="Y33" s="9"/>
      <c r="Z33" s="8">
        <f t="shared" si="2"/>
        <v>58</v>
      </c>
      <c r="AA33" s="7">
        <v>70</v>
      </c>
      <c r="AB33" s="7">
        <f t="shared" si="1"/>
        <v>4060</v>
      </c>
      <c r="AC33" s="10" t="s">
        <v>11</v>
      </c>
    </row>
    <row r="34" spans="2:29" ht="90" customHeight="1" x14ac:dyDescent="0.25">
      <c r="B34" s="9"/>
      <c r="C34" s="10" t="s">
        <v>238</v>
      </c>
      <c r="D34" s="9" t="s">
        <v>239</v>
      </c>
      <c r="E34" s="9"/>
      <c r="F34" s="9"/>
      <c r="G34" s="9"/>
      <c r="H34" s="9"/>
      <c r="I34" s="9"/>
      <c r="J34" s="9"/>
      <c r="K34" s="9"/>
      <c r="L34" s="9"/>
      <c r="M34" s="9"/>
      <c r="N34" s="9"/>
      <c r="O34" s="9">
        <v>24</v>
      </c>
      <c r="P34" s="9"/>
      <c r="Q34" s="9"/>
      <c r="R34" s="9"/>
      <c r="S34" s="9"/>
      <c r="T34" s="9"/>
      <c r="U34" s="9"/>
      <c r="V34" s="9"/>
      <c r="W34" s="9"/>
      <c r="X34" s="9"/>
      <c r="Y34" s="9"/>
      <c r="Z34" s="8">
        <f t="shared" si="2"/>
        <v>24</v>
      </c>
      <c r="AA34" s="7">
        <v>70</v>
      </c>
      <c r="AB34" s="7">
        <f t="shared" si="1"/>
        <v>1680</v>
      </c>
      <c r="AC34" s="10" t="s">
        <v>11</v>
      </c>
    </row>
    <row r="35" spans="2:29" ht="90" customHeight="1" x14ac:dyDescent="0.25">
      <c r="B35" s="9"/>
      <c r="C35" s="10" t="s">
        <v>56</v>
      </c>
      <c r="D35" s="9" t="s">
        <v>57</v>
      </c>
      <c r="E35" s="9"/>
      <c r="F35" s="9"/>
      <c r="G35" s="9"/>
      <c r="H35" s="9"/>
      <c r="I35" s="9"/>
      <c r="J35" s="9"/>
      <c r="K35" s="9"/>
      <c r="L35" s="9"/>
      <c r="M35" s="9"/>
      <c r="N35" s="9"/>
      <c r="O35" s="9">
        <v>15</v>
      </c>
      <c r="P35" s="9"/>
      <c r="Q35" s="9"/>
      <c r="R35" s="9"/>
      <c r="S35" s="9"/>
      <c r="T35" s="9"/>
      <c r="U35" s="9"/>
      <c r="V35" s="9"/>
      <c r="W35" s="9"/>
      <c r="X35" s="9"/>
      <c r="Y35" s="9"/>
      <c r="Z35" s="8">
        <f t="shared" si="2"/>
        <v>15</v>
      </c>
      <c r="AA35" s="7">
        <v>52</v>
      </c>
      <c r="AB35" s="7">
        <f t="shared" si="1"/>
        <v>780</v>
      </c>
      <c r="AC35" s="10" t="s">
        <v>11</v>
      </c>
    </row>
    <row r="36" spans="2:29" ht="90" customHeight="1" x14ac:dyDescent="0.25">
      <c r="B36" s="9"/>
      <c r="C36" s="10" t="s">
        <v>59</v>
      </c>
      <c r="D36" s="9" t="s">
        <v>60</v>
      </c>
      <c r="E36" s="9"/>
      <c r="F36" s="9"/>
      <c r="G36" s="9"/>
      <c r="H36" s="9"/>
      <c r="I36" s="9"/>
      <c r="J36" s="9"/>
      <c r="K36" s="9"/>
      <c r="L36" s="9"/>
      <c r="M36" s="9">
        <v>3</v>
      </c>
      <c r="N36" s="9">
        <v>33</v>
      </c>
      <c r="O36" s="9">
        <v>13</v>
      </c>
      <c r="P36" s="9"/>
      <c r="Q36" s="9"/>
      <c r="R36" s="9"/>
      <c r="S36" s="9"/>
      <c r="T36" s="9"/>
      <c r="U36" s="9"/>
      <c r="V36" s="9"/>
      <c r="W36" s="9"/>
      <c r="X36" s="9"/>
      <c r="Y36" s="9"/>
      <c r="Z36" s="8">
        <f t="shared" si="2"/>
        <v>49</v>
      </c>
      <c r="AA36" s="7">
        <v>52</v>
      </c>
      <c r="AB36" s="7">
        <f t="shared" si="1"/>
        <v>2548</v>
      </c>
      <c r="AC36" s="10" t="s">
        <v>11</v>
      </c>
    </row>
    <row r="37" spans="2:29" ht="90" customHeight="1" x14ac:dyDescent="0.25">
      <c r="B37" s="9"/>
      <c r="C37" s="10" t="s">
        <v>58</v>
      </c>
      <c r="D37" s="9" t="s">
        <v>61</v>
      </c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>
        <v>4</v>
      </c>
      <c r="Q37" s="9"/>
      <c r="R37" s="9">
        <v>5</v>
      </c>
      <c r="S37" s="9"/>
      <c r="T37" s="9"/>
      <c r="U37" s="9"/>
      <c r="V37" s="9"/>
      <c r="W37" s="9"/>
      <c r="X37" s="9"/>
      <c r="Y37" s="9"/>
      <c r="Z37" s="8">
        <f t="shared" si="2"/>
        <v>9</v>
      </c>
      <c r="AA37" s="7">
        <v>52</v>
      </c>
      <c r="AB37" s="7">
        <f t="shared" si="1"/>
        <v>468</v>
      </c>
      <c r="AC37" s="10" t="s">
        <v>11</v>
      </c>
    </row>
    <row r="38" spans="2:29" ht="90" customHeight="1" x14ac:dyDescent="0.25">
      <c r="B38" s="9"/>
      <c r="C38" s="10" t="s">
        <v>62</v>
      </c>
      <c r="D38" s="9" t="s">
        <v>210</v>
      </c>
      <c r="E38" s="9"/>
      <c r="F38" s="9"/>
      <c r="G38" s="9"/>
      <c r="H38" s="9"/>
      <c r="I38" s="9"/>
      <c r="J38" s="9"/>
      <c r="K38" s="9"/>
      <c r="L38" s="9"/>
      <c r="M38" s="9">
        <v>3</v>
      </c>
      <c r="N38" s="9"/>
      <c r="O38" s="9"/>
      <c r="P38" s="9">
        <v>47</v>
      </c>
      <c r="Q38" s="9"/>
      <c r="R38" s="9"/>
      <c r="S38" s="9"/>
      <c r="T38" s="9"/>
      <c r="U38" s="9"/>
      <c r="V38" s="9"/>
      <c r="W38" s="9"/>
      <c r="X38" s="9"/>
      <c r="Y38" s="9"/>
      <c r="Z38" s="8">
        <f t="shared" si="2"/>
        <v>50</v>
      </c>
      <c r="AA38" s="7">
        <v>52</v>
      </c>
      <c r="AB38" s="7">
        <f t="shared" si="1"/>
        <v>2600</v>
      </c>
      <c r="AC38" s="10" t="s">
        <v>11</v>
      </c>
    </row>
    <row r="39" spans="2:29" ht="90" customHeight="1" x14ac:dyDescent="0.25">
      <c r="B39" s="9"/>
      <c r="C39" s="10" t="s">
        <v>63</v>
      </c>
      <c r="D39" s="9" t="s">
        <v>209</v>
      </c>
      <c r="E39" s="9"/>
      <c r="F39" s="9"/>
      <c r="G39" s="9"/>
      <c r="H39" s="9"/>
      <c r="I39" s="9"/>
      <c r="J39" s="9"/>
      <c r="K39" s="9"/>
      <c r="L39" s="9"/>
      <c r="M39" s="9">
        <v>7</v>
      </c>
      <c r="N39" s="9"/>
      <c r="O39" s="9">
        <v>12</v>
      </c>
      <c r="P39" s="9"/>
      <c r="Q39" s="9"/>
      <c r="R39" s="9">
        <v>2</v>
      </c>
      <c r="S39" s="9"/>
      <c r="T39" s="9"/>
      <c r="U39" s="9"/>
      <c r="V39" s="9"/>
      <c r="W39" s="9"/>
      <c r="X39" s="9"/>
      <c r="Y39" s="9"/>
      <c r="Z39" s="8">
        <f t="shared" si="2"/>
        <v>21</v>
      </c>
      <c r="AA39" s="7">
        <v>52</v>
      </c>
      <c r="AB39" s="7">
        <f t="shared" si="1"/>
        <v>1092</v>
      </c>
      <c r="AC39" s="10" t="s">
        <v>11</v>
      </c>
    </row>
    <row r="40" spans="2:29" ht="90" customHeight="1" x14ac:dyDescent="0.25">
      <c r="B40" s="9"/>
      <c r="C40" s="10" t="s">
        <v>65</v>
      </c>
      <c r="D40" s="9" t="s">
        <v>66</v>
      </c>
      <c r="E40" s="9"/>
      <c r="F40" s="9"/>
      <c r="G40" s="9"/>
      <c r="H40" s="9"/>
      <c r="I40" s="9"/>
      <c r="J40" s="9"/>
      <c r="K40" s="9"/>
      <c r="L40" s="9"/>
      <c r="M40" s="9">
        <v>6</v>
      </c>
      <c r="N40" s="9"/>
      <c r="O40" s="9">
        <v>7</v>
      </c>
      <c r="P40" s="9"/>
      <c r="Q40" s="9"/>
      <c r="R40" s="9">
        <v>4</v>
      </c>
      <c r="S40" s="9"/>
      <c r="T40" s="9"/>
      <c r="U40" s="9"/>
      <c r="V40" s="9"/>
      <c r="W40" s="9"/>
      <c r="X40" s="9"/>
      <c r="Y40" s="9"/>
      <c r="Z40" s="8">
        <f t="shared" si="2"/>
        <v>17</v>
      </c>
      <c r="AA40" s="7">
        <v>80</v>
      </c>
      <c r="AB40" s="7">
        <f t="shared" si="1"/>
        <v>1360</v>
      </c>
      <c r="AC40" s="10"/>
    </row>
    <row r="41" spans="2:29" ht="90" customHeight="1" x14ac:dyDescent="0.25">
      <c r="B41" s="9"/>
      <c r="C41" s="10" t="s">
        <v>199</v>
      </c>
      <c r="D41" s="9" t="s">
        <v>200</v>
      </c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>
        <v>18</v>
      </c>
      <c r="R41" s="9"/>
      <c r="S41" s="9"/>
      <c r="T41" s="9"/>
      <c r="U41" s="9"/>
      <c r="V41" s="9"/>
      <c r="W41" s="9"/>
      <c r="X41" s="9"/>
      <c r="Y41" s="9"/>
      <c r="Z41" s="8">
        <f t="shared" si="2"/>
        <v>18</v>
      </c>
      <c r="AA41" s="7">
        <v>60</v>
      </c>
      <c r="AB41" s="7">
        <f t="shared" si="1"/>
        <v>1080</v>
      </c>
      <c r="AC41" s="10"/>
    </row>
    <row r="42" spans="2:29" ht="90" customHeight="1" x14ac:dyDescent="0.25">
      <c r="B42" s="9"/>
      <c r="C42" s="10" t="s">
        <v>70</v>
      </c>
      <c r="D42" s="9" t="s">
        <v>68</v>
      </c>
      <c r="E42" s="9"/>
      <c r="F42" s="9"/>
      <c r="G42" s="9"/>
      <c r="H42" s="9"/>
      <c r="I42" s="9"/>
      <c r="J42" s="9"/>
      <c r="K42" s="9"/>
      <c r="L42" s="9"/>
      <c r="M42" s="9"/>
      <c r="N42" s="9"/>
      <c r="O42" s="9">
        <v>6</v>
      </c>
      <c r="P42" s="9"/>
      <c r="Q42" s="9"/>
      <c r="R42" s="9"/>
      <c r="S42" s="9"/>
      <c r="T42" s="9"/>
      <c r="U42" s="9"/>
      <c r="V42" s="9"/>
      <c r="W42" s="9"/>
      <c r="X42" s="9"/>
      <c r="Y42" s="9"/>
      <c r="Z42" s="8">
        <f t="shared" si="2"/>
        <v>6</v>
      </c>
      <c r="AA42" s="7">
        <v>75</v>
      </c>
      <c r="AB42" s="7">
        <f t="shared" si="1"/>
        <v>450</v>
      </c>
      <c r="AC42" s="10" t="s">
        <v>67</v>
      </c>
    </row>
    <row r="43" spans="2:29" ht="90" customHeight="1" x14ac:dyDescent="0.25">
      <c r="B43" s="9"/>
      <c r="C43" s="10" t="s">
        <v>71</v>
      </c>
      <c r="D43" s="9" t="s">
        <v>69</v>
      </c>
      <c r="E43" s="9"/>
      <c r="F43" s="9"/>
      <c r="G43" s="9"/>
      <c r="H43" s="9"/>
      <c r="I43" s="9"/>
      <c r="J43" s="9"/>
      <c r="K43" s="9"/>
      <c r="L43" s="9"/>
      <c r="M43" s="9"/>
      <c r="N43" s="9"/>
      <c r="O43" s="9">
        <v>8</v>
      </c>
      <c r="P43" s="9"/>
      <c r="Q43" s="9"/>
      <c r="R43" s="9"/>
      <c r="S43" s="9"/>
      <c r="T43" s="9"/>
      <c r="U43" s="9"/>
      <c r="V43" s="9"/>
      <c r="W43" s="9"/>
      <c r="X43" s="9"/>
      <c r="Y43" s="9"/>
      <c r="Z43" s="8">
        <f t="shared" ref="Z43:Z51" si="3">SUM(E43:V43)</f>
        <v>8</v>
      </c>
      <c r="AA43" s="7">
        <v>75</v>
      </c>
      <c r="AB43" s="7">
        <f t="shared" si="1"/>
        <v>600</v>
      </c>
      <c r="AC43" s="10" t="s">
        <v>67</v>
      </c>
    </row>
    <row r="44" spans="2:29" ht="90" customHeight="1" x14ac:dyDescent="0.25">
      <c r="B44" s="9"/>
      <c r="C44" s="10" t="s">
        <v>72</v>
      </c>
      <c r="D44" s="9" t="s">
        <v>73</v>
      </c>
      <c r="E44" s="9"/>
      <c r="F44" s="9"/>
      <c r="G44" s="9"/>
      <c r="H44" s="9"/>
      <c r="I44" s="9"/>
      <c r="J44" s="9"/>
      <c r="K44" s="9"/>
      <c r="L44" s="9"/>
      <c r="M44" s="9">
        <v>7</v>
      </c>
      <c r="N44" s="9"/>
      <c r="O44" s="9"/>
      <c r="P44" s="9">
        <v>3</v>
      </c>
      <c r="Q44" s="9"/>
      <c r="R44" s="9"/>
      <c r="S44" s="9"/>
      <c r="T44" s="9"/>
      <c r="U44" s="9"/>
      <c r="V44" s="9"/>
      <c r="W44" s="9"/>
      <c r="X44" s="9"/>
      <c r="Y44" s="9"/>
      <c r="Z44" s="8">
        <f t="shared" si="3"/>
        <v>10</v>
      </c>
      <c r="AA44" s="7">
        <v>55</v>
      </c>
      <c r="AB44" s="7">
        <f t="shared" si="1"/>
        <v>550</v>
      </c>
      <c r="AC44" s="10" t="s">
        <v>64</v>
      </c>
    </row>
    <row r="45" spans="2:29" ht="90" customHeight="1" x14ac:dyDescent="0.25">
      <c r="B45" s="9"/>
      <c r="C45" s="10" t="s">
        <v>77</v>
      </c>
      <c r="D45" s="9" t="s">
        <v>75</v>
      </c>
      <c r="E45" s="9"/>
      <c r="F45" s="9"/>
      <c r="G45" s="9"/>
      <c r="H45" s="9"/>
      <c r="I45" s="9"/>
      <c r="J45" s="9"/>
      <c r="K45" s="9"/>
      <c r="L45" s="9"/>
      <c r="M45" s="9"/>
      <c r="N45" s="9">
        <v>18</v>
      </c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8">
        <f t="shared" si="3"/>
        <v>18</v>
      </c>
      <c r="AA45" s="7">
        <v>60</v>
      </c>
      <c r="AB45" s="7">
        <f t="shared" si="1"/>
        <v>1080</v>
      </c>
      <c r="AC45" s="10" t="s">
        <v>74</v>
      </c>
    </row>
    <row r="46" spans="2:29" ht="90" customHeight="1" x14ac:dyDescent="0.25">
      <c r="B46" s="9"/>
      <c r="C46" s="10" t="s">
        <v>78</v>
      </c>
      <c r="D46" s="9" t="s">
        <v>76</v>
      </c>
      <c r="E46" s="9"/>
      <c r="F46" s="9"/>
      <c r="G46" s="9"/>
      <c r="H46" s="9"/>
      <c r="I46" s="9"/>
      <c r="J46" s="9"/>
      <c r="K46" s="9"/>
      <c r="L46" s="9"/>
      <c r="M46" s="9">
        <v>10</v>
      </c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8">
        <f t="shared" si="3"/>
        <v>10</v>
      </c>
      <c r="AA46" s="7">
        <v>60</v>
      </c>
      <c r="AB46" s="7">
        <f t="shared" si="1"/>
        <v>600</v>
      </c>
      <c r="AC46" s="10" t="s">
        <v>74</v>
      </c>
    </row>
    <row r="47" spans="2:29" ht="90" customHeight="1" x14ac:dyDescent="0.25">
      <c r="B47" s="9"/>
      <c r="C47" s="10" t="s">
        <v>79</v>
      </c>
      <c r="D47" s="9" t="s">
        <v>80</v>
      </c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>
        <v>12</v>
      </c>
      <c r="R47" s="9"/>
      <c r="S47" s="9"/>
      <c r="T47" s="9"/>
      <c r="U47" s="9"/>
      <c r="V47" s="9"/>
      <c r="W47" s="9"/>
      <c r="X47" s="9"/>
      <c r="Y47" s="9"/>
      <c r="Z47" s="8">
        <f t="shared" si="3"/>
        <v>12</v>
      </c>
      <c r="AA47" s="7">
        <v>40</v>
      </c>
      <c r="AB47" s="7">
        <f t="shared" si="1"/>
        <v>480</v>
      </c>
      <c r="AC47" s="10" t="s">
        <v>20</v>
      </c>
    </row>
    <row r="48" spans="2:29" ht="90" customHeight="1" x14ac:dyDescent="0.25">
      <c r="B48" s="9"/>
      <c r="C48" s="10" t="s">
        <v>82</v>
      </c>
      <c r="D48" s="9" t="s">
        <v>83</v>
      </c>
      <c r="E48" s="9"/>
      <c r="F48" s="9"/>
      <c r="G48" s="9"/>
      <c r="H48" s="9"/>
      <c r="I48" s="9"/>
      <c r="J48" s="9"/>
      <c r="K48" s="9"/>
      <c r="L48" s="9"/>
      <c r="M48" s="9"/>
      <c r="N48" s="9"/>
      <c r="O48" s="9">
        <v>22</v>
      </c>
      <c r="P48" s="9"/>
      <c r="Q48" s="9"/>
      <c r="R48" s="9"/>
      <c r="S48" s="9"/>
      <c r="T48" s="9"/>
      <c r="U48" s="9"/>
      <c r="V48" s="9"/>
      <c r="W48" s="9"/>
      <c r="X48" s="9"/>
      <c r="Y48" s="9"/>
      <c r="Z48" s="8">
        <f t="shared" si="3"/>
        <v>22</v>
      </c>
      <c r="AA48" s="7">
        <v>40</v>
      </c>
      <c r="AB48" s="7">
        <f t="shared" si="1"/>
        <v>880</v>
      </c>
      <c r="AC48" s="10" t="s">
        <v>81</v>
      </c>
    </row>
    <row r="49" spans="2:29" ht="90" customHeight="1" x14ac:dyDescent="0.25">
      <c r="B49" s="9"/>
      <c r="C49" s="10" t="s">
        <v>84</v>
      </c>
      <c r="D49" s="9" t="s">
        <v>86</v>
      </c>
      <c r="E49" s="9"/>
      <c r="F49" s="9"/>
      <c r="G49" s="9"/>
      <c r="H49" s="9"/>
      <c r="I49" s="9"/>
      <c r="J49" s="9"/>
      <c r="K49" s="9"/>
      <c r="L49" s="9">
        <v>17</v>
      </c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8">
        <f t="shared" si="3"/>
        <v>17</v>
      </c>
      <c r="AA49" s="7">
        <v>52.5</v>
      </c>
      <c r="AB49" s="7">
        <f t="shared" si="1"/>
        <v>892.5</v>
      </c>
      <c r="AC49" s="10" t="s">
        <v>21</v>
      </c>
    </row>
    <row r="50" spans="2:29" ht="90" customHeight="1" x14ac:dyDescent="0.25">
      <c r="B50" s="9"/>
      <c r="C50" s="10" t="s">
        <v>85</v>
      </c>
      <c r="D50" s="9" t="s">
        <v>87</v>
      </c>
      <c r="E50" s="9"/>
      <c r="F50" s="9"/>
      <c r="G50" s="9"/>
      <c r="H50" s="9"/>
      <c r="I50" s="9"/>
      <c r="J50" s="9"/>
      <c r="K50" s="9"/>
      <c r="L50" s="9"/>
      <c r="M50" s="9">
        <v>3</v>
      </c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8">
        <f t="shared" si="3"/>
        <v>3</v>
      </c>
      <c r="AA50" s="7">
        <v>52.5</v>
      </c>
      <c r="AB50" s="7">
        <f t="shared" si="1"/>
        <v>157.5</v>
      </c>
      <c r="AC50" s="10" t="s">
        <v>21</v>
      </c>
    </row>
    <row r="51" spans="2:29" ht="90" customHeight="1" x14ac:dyDescent="0.25">
      <c r="B51" s="9"/>
      <c r="C51" s="10" t="s">
        <v>88</v>
      </c>
      <c r="D51" s="9" t="s">
        <v>89</v>
      </c>
      <c r="E51" s="9"/>
      <c r="F51" s="9"/>
      <c r="G51" s="9"/>
      <c r="H51" s="9"/>
      <c r="I51" s="9"/>
      <c r="J51" s="9"/>
      <c r="K51" s="9"/>
      <c r="L51" s="9"/>
      <c r="M51" s="9"/>
      <c r="N51" s="9">
        <v>13</v>
      </c>
      <c r="O51" s="9">
        <v>8</v>
      </c>
      <c r="P51" s="9"/>
      <c r="Q51" s="9"/>
      <c r="R51" s="9"/>
      <c r="S51" s="9"/>
      <c r="T51" s="9"/>
      <c r="U51" s="9"/>
      <c r="V51" s="9"/>
      <c r="W51" s="9"/>
      <c r="X51" s="9"/>
      <c r="Y51" s="9"/>
      <c r="Z51" s="8">
        <f t="shared" si="3"/>
        <v>21</v>
      </c>
      <c r="AA51" s="7">
        <v>75</v>
      </c>
      <c r="AB51" s="7">
        <f t="shared" si="1"/>
        <v>1575</v>
      </c>
      <c r="AC51" s="10" t="s">
        <v>90</v>
      </c>
    </row>
    <row r="52" spans="2:29" ht="90" customHeight="1" x14ac:dyDescent="0.25">
      <c r="B52" s="9"/>
      <c r="C52" s="10" t="s">
        <v>92</v>
      </c>
      <c r="D52" s="9" t="s">
        <v>93</v>
      </c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>
        <v>12</v>
      </c>
      <c r="T52" s="9"/>
      <c r="U52" s="9">
        <v>2</v>
      </c>
      <c r="V52" s="9"/>
      <c r="W52" s="9"/>
      <c r="X52" s="9"/>
      <c r="Y52" s="9"/>
      <c r="Z52" s="8">
        <f t="shared" ref="Z52:Z62" si="4">SUM(E52:V52)</f>
        <v>14</v>
      </c>
      <c r="AA52" s="7">
        <v>27</v>
      </c>
      <c r="AB52" s="7">
        <f t="shared" si="1"/>
        <v>378</v>
      </c>
      <c r="AC52" s="10" t="s">
        <v>91</v>
      </c>
    </row>
    <row r="53" spans="2:29" ht="90" customHeight="1" x14ac:dyDescent="0.25">
      <c r="B53" s="9"/>
      <c r="C53" s="10" t="s">
        <v>94</v>
      </c>
      <c r="D53" s="9" t="s">
        <v>95</v>
      </c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>
        <v>62</v>
      </c>
      <c r="Q53" s="9"/>
      <c r="R53" s="9"/>
      <c r="S53" s="9"/>
      <c r="T53" s="9"/>
      <c r="U53" s="9"/>
      <c r="V53" s="9"/>
      <c r="W53" s="9"/>
      <c r="X53" s="9"/>
      <c r="Y53" s="9"/>
      <c r="Z53" s="8">
        <f t="shared" si="4"/>
        <v>62</v>
      </c>
      <c r="AA53" s="7">
        <v>27</v>
      </c>
      <c r="AB53" s="7">
        <f t="shared" si="1"/>
        <v>1674</v>
      </c>
      <c r="AC53" s="10" t="s">
        <v>91</v>
      </c>
    </row>
    <row r="54" spans="2:29" ht="90" customHeight="1" x14ac:dyDescent="0.25">
      <c r="B54" s="9"/>
      <c r="C54" s="10" t="s">
        <v>96</v>
      </c>
      <c r="D54" s="9" t="s">
        <v>97</v>
      </c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>
        <v>4</v>
      </c>
      <c r="W54" s="9"/>
      <c r="X54" s="9"/>
      <c r="Y54" s="9"/>
      <c r="Z54" s="8">
        <f t="shared" si="4"/>
        <v>4</v>
      </c>
      <c r="AA54" s="7">
        <v>27</v>
      </c>
      <c r="AB54" s="7">
        <f t="shared" si="1"/>
        <v>108</v>
      </c>
      <c r="AC54" s="10" t="s">
        <v>91</v>
      </c>
    </row>
    <row r="55" spans="2:29" ht="90" customHeight="1" x14ac:dyDescent="0.25">
      <c r="B55" s="9"/>
      <c r="C55" s="10" t="s">
        <v>98</v>
      </c>
      <c r="D55" s="9" t="s">
        <v>99</v>
      </c>
      <c r="E55" s="9"/>
      <c r="F55" s="9"/>
      <c r="G55" s="9"/>
      <c r="H55" s="9"/>
      <c r="I55" s="9"/>
      <c r="J55" s="9"/>
      <c r="K55" s="9"/>
      <c r="L55" s="9"/>
      <c r="M55" s="9"/>
      <c r="N55" s="9">
        <v>48</v>
      </c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8">
        <f t="shared" si="4"/>
        <v>48</v>
      </c>
      <c r="AA55" s="7">
        <v>27</v>
      </c>
      <c r="AB55" s="7">
        <f t="shared" si="1"/>
        <v>1296</v>
      </c>
      <c r="AC55" s="10" t="s">
        <v>91</v>
      </c>
    </row>
    <row r="56" spans="2:29" ht="90" customHeight="1" x14ac:dyDescent="0.25">
      <c r="B56" s="9"/>
      <c r="C56" s="10" t="s">
        <v>100</v>
      </c>
      <c r="D56" s="9" t="s">
        <v>101</v>
      </c>
      <c r="E56" s="9"/>
      <c r="F56" s="9"/>
      <c r="G56" s="9"/>
      <c r="H56" s="9"/>
      <c r="I56" s="9"/>
      <c r="J56" s="9"/>
      <c r="K56" s="9"/>
      <c r="L56" s="9">
        <v>5</v>
      </c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8">
        <f t="shared" si="4"/>
        <v>5</v>
      </c>
      <c r="AA56" s="7">
        <v>27</v>
      </c>
      <c r="AB56" s="7">
        <f t="shared" si="1"/>
        <v>135</v>
      </c>
      <c r="AC56" s="10" t="s">
        <v>91</v>
      </c>
    </row>
    <row r="57" spans="2:29" ht="90" customHeight="1" x14ac:dyDescent="0.25">
      <c r="B57" s="9"/>
      <c r="C57" s="10" t="s">
        <v>105</v>
      </c>
      <c r="D57" s="9" t="s">
        <v>106</v>
      </c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>
        <v>15</v>
      </c>
      <c r="Q57" s="9"/>
      <c r="R57" s="9"/>
      <c r="S57" s="9"/>
      <c r="T57" s="9"/>
      <c r="U57" s="9"/>
      <c r="V57" s="9"/>
      <c r="W57" s="9"/>
      <c r="X57" s="9"/>
      <c r="Y57" s="9"/>
      <c r="Z57" s="8">
        <f t="shared" si="4"/>
        <v>15</v>
      </c>
      <c r="AA57" s="7">
        <v>27</v>
      </c>
      <c r="AB57" s="7">
        <f t="shared" si="1"/>
        <v>405</v>
      </c>
      <c r="AC57" s="10" t="s">
        <v>91</v>
      </c>
    </row>
    <row r="58" spans="2:29" ht="90" customHeight="1" x14ac:dyDescent="0.25">
      <c r="B58" s="9"/>
      <c r="C58" s="10" t="s">
        <v>103</v>
      </c>
      <c r="D58" s="9" t="s">
        <v>104</v>
      </c>
      <c r="E58" s="9"/>
      <c r="F58" s="9"/>
      <c r="G58" s="9"/>
      <c r="H58" s="9"/>
      <c r="I58" s="9"/>
      <c r="J58" s="9"/>
      <c r="K58" s="9"/>
      <c r="L58" s="9"/>
      <c r="M58" s="9"/>
      <c r="N58" s="9"/>
      <c r="O58" s="9">
        <v>39</v>
      </c>
      <c r="P58" s="9"/>
      <c r="Q58" s="9"/>
      <c r="R58" s="9"/>
      <c r="S58" s="9">
        <v>20</v>
      </c>
      <c r="T58" s="9"/>
      <c r="U58" s="9"/>
      <c r="V58" s="9"/>
      <c r="W58" s="9"/>
      <c r="X58" s="9"/>
      <c r="Y58" s="9"/>
      <c r="Z58" s="8">
        <f t="shared" si="4"/>
        <v>59</v>
      </c>
      <c r="AA58" s="7">
        <v>24</v>
      </c>
      <c r="AB58" s="7">
        <f t="shared" si="1"/>
        <v>1416</v>
      </c>
      <c r="AC58" s="10" t="s">
        <v>102</v>
      </c>
    </row>
    <row r="59" spans="2:29" ht="90" customHeight="1" x14ac:dyDescent="0.25">
      <c r="B59" s="9"/>
      <c r="C59" s="10" t="s">
        <v>107</v>
      </c>
      <c r="D59" s="9" t="s">
        <v>109</v>
      </c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>
        <v>1</v>
      </c>
      <c r="Q59" s="9"/>
      <c r="R59" s="9"/>
      <c r="S59" s="9"/>
      <c r="T59" s="9"/>
      <c r="U59" s="9"/>
      <c r="V59" s="9"/>
      <c r="W59" s="9"/>
      <c r="X59" s="9"/>
      <c r="Y59" s="9"/>
      <c r="Z59" s="8">
        <f t="shared" si="4"/>
        <v>1</v>
      </c>
      <c r="AA59" s="7">
        <v>33</v>
      </c>
      <c r="AB59" s="7">
        <f t="shared" si="1"/>
        <v>33</v>
      </c>
      <c r="AC59" s="10" t="s">
        <v>102</v>
      </c>
    </row>
    <row r="60" spans="2:29" ht="90" customHeight="1" x14ac:dyDescent="0.25">
      <c r="B60" s="9"/>
      <c r="C60" s="10" t="s">
        <v>108</v>
      </c>
      <c r="D60" s="9" t="s">
        <v>110</v>
      </c>
      <c r="E60" s="9"/>
      <c r="F60" s="9"/>
      <c r="G60" s="9"/>
      <c r="H60" s="9"/>
      <c r="I60" s="9"/>
      <c r="J60" s="9"/>
      <c r="K60" s="9"/>
      <c r="L60" s="9">
        <v>1</v>
      </c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8">
        <f t="shared" si="4"/>
        <v>1</v>
      </c>
      <c r="AA60" s="7">
        <v>33</v>
      </c>
      <c r="AB60" s="7">
        <f t="shared" si="1"/>
        <v>33</v>
      </c>
      <c r="AC60" s="10" t="s">
        <v>102</v>
      </c>
    </row>
    <row r="61" spans="2:29" ht="90" customHeight="1" x14ac:dyDescent="0.25">
      <c r="B61" s="9"/>
      <c r="C61" s="10" t="s">
        <v>111</v>
      </c>
      <c r="D61" s="9" t="s">
        <v>112</v>
      </c>
      <c r="E61" s="9"/>
      <c r="F61" s="9"/>
      <c r="G61" s="9"/>
      <c r="H61" s="9"/>
      <c r="I61" s="9"/>
      <c r="J61" s="9"/>
      <c r="K61" s="9"/>
      <c r="L61" s="9">
        <v>3</v>
      </c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8">
        <f t="shared" si="4"/>
        <v>3</v>
      </c>
      <c r="AA61" s="7">
        <v>33</v>
      </c>
      <c r="AB61" s="7">
        <f t="shared" si="1"/>
        <v>99</v>
      </c>
      <c r="AC61" s="10" t="s">
        <v>102</v>
      </c>
    </row>
    <row r="62" spans="2:29" ht="90" customHeight="1" x14ac:dyDescent="0.25">
      <c r="B62" s="9"/>
      <c r="C62" s="10" t="s">
        <v>114</v>
      </c>
      <c r="D62" s="9" t="s">
        <v>115</v>
      </c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>
        <v>8</v>
      </c>
      <c r="Q62" s="9"/>
      <c r="R62" s="9"/>
      <c r="S62" s="9"/>
      <c r="T62" s="9"/>
      <c r="U62" s="9"/>
      <c r="V62" s="9"/>
      <c r="W62" s="9"/>
      <c r="X62" s="9"/>
      <c r="Y62" s="9"/>
      <c r="Z62" s="8">
        <f t="shared" si="4"/>
        <v>8</v>
      </c>
      <c r="AA62" s="7">
        <v>35</v>
      </c>
      <c r="AB62" s="7">
        <f t="shared" si="1"/>
        <v>280</v>
      </c>
      <c r="AC62" s="10" t="s">
        <v>113</v>
      </c>
    </row>
    <row r="63" spans="2:29" ht="90" customHeight="1" x14ac:dyDescent="0.25">
      <c r="B63" s="9"/>
      <c r="C63" s="10" t="s">
        <v>116</v>
      </c>
      <c r="D63" s="9" t="s">
        <v>117</v>
      </c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>
        <v>3</v>
      </c>
      <c r="Q63" s="9"/>
      <c r="R63" s="9"/>
      <c r="S63" s="9"/>
      <c r="T63" s="9"/>
      <c r="U63" s="9"/>
      <c r="V63" s="9"/>
      <c r="W63" s="9"/>
      <c r="X63" s="9"/>
      <c r="Y63" s="9"/>
      <c r="Z63" s="8">
        <f t="shared" ref="Z63:Z93" si="5">SUM(E63:V63)</f>
        <v>3</v>
      </c>
      <c r="AA63" s="7">
        <v>35</v>
      </c>
      <c r="AB63" s="7">
        <f t="shared" si="1"/>
        <v>105</v>
      </c>
      <c r="AC63" s="10" t="s">
        <v>113</v>
      </c>
    </row>
    <row r="64" spans="2:29" ht="90" customHeight="1" x14ac:dyDescent="0.25">
      <c r="B64" s="9"/>
      <c r="C64" s="10" t="s">
        <v>120</v>
      </c>
      <c r="D64" s="9" t="s">
        <v>121</v>
      </c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>
        <v>1</v>
      </c>
      <c r="V64" s="9"/>
      <c r="W64" s="9"/>
      <c r="X64" s="9"/>
      <c r="Y64" s="9"/>
      <c r="Z64" s="8">
        <f t="shared" si="5"/>
        <v>1</v>
      </c>
      <c r="AA64" s="7">
        <v>28</v>
      </c>
      <c r="AB64" s="7">
        <f t="shared" si="1"/>
        <v>28</v>
      </c>
      <c r="AC64" s="10" t="s">
        <v>119</v>
      </c>
    </row>
    <row r="65" spans="2:29" ht="90" customHeight="1" x14ac:dyDescent="0.25">
      <c r="B65" s="9"/>
      <c r="C65" s="10" t="s">
        <v>122</v>
      </c>
      <c r="D65" s="9" t="s">
        <v>123</v>
      </c>
      <c r="E65" s="9"/>
      <c r="F65" s="9"/>
      <c r="G65" s="9"/>
      <c r="H65" s="9"/>
      <c r="I65" s="9"/>
      <c r="J65" s="9"/>
      <c r="K65" s="9">
        <v>20</v>
      </c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8">
        <f t="shared" si="5"/>
        <v>20</v>
      </c>
      <c r="AA65" s="7">
        <v>25</v>
      </c>
      <c r="AB65" s="7">
        <f t="shared" si="1"/>
        <v>500</v>
      </c>
      <c r="AC65" s="10" t="s">
        <v>119</v>
      </c>
    </row>
    <row r="66" spans="2:29" ht="90" customHeight="1" x14ac:dyDescent="0.25">
      <c r="B66" s="9"/>
      <c r="C66" s="10" t="s">
        <v>127</v>
      </c>
      <c r="D66" s="9" t="s">
        <v>124</v>
      </c>
      <c r="E66" s="9"/>
      <c r="F66" s="9"/>
      <c r="G66" s="9"/>
      <c r="H66" s="9"/>
      <c r="I66" s="9"/>
      <c r="J66" s="9"/>
      <c r="K66" s="9"/>
      <c r="L66" s="9">
        <v>4</v>
      </c>
      <c r="M66" s="9">
        <v>27</v>
      </c>
      <c r="N66" s="9">
        <v>25</v>
      </c>
      <c r="O66" s="9">
        <v>33</v>
      </c>
      <c r="P66" s="9">
        <v>3</v>
      </c>
      <c r="Q66" s="9"/>
      <c r="R66" s="9"/>
      <c r="S66" s="9"/>
      <c r="T66" s="9"/>
      <c r="U66" s="9"/>
      <c r="V66" s="9"/>
      <c r="W66" s="9"/>
      <c r="X66" s="9"/>
      <c r="Y66" s="9"/>
      <c r="Z66" s="8">
        <f t="shared" si="5"/>
        <v>92</v>
      </c>
      <c r="AA66" s="7">
        <v>19</v>
      </c>
      <c r="AB66" s="7">
        <f t="shared" si="1"/>
        <v>1748</v>
      </c>
      <c r="AC66" s="10" t="s">
        <v>13</v>
      </c>
    </row>
    <row r="67" spans="2:29" ht="90" customHeight="1" x14ac:dyDescent="0.25">
      <c r="B67" s="9"/>
      <c r="C67" s="10" t="s">
        <v>126</v>
      </c>
      <c r="D67" s="9" t="s">
        <v>125</v>
      </c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>
        <v>8</v>
      </c>
      <c r="Q67" s="9"/>
      <c r="R67" s="9"/>
      <c r="S67" s="9"/>
      <c r="T67" s="9"/>
      <c r="U67" s="9"/>
      <c r="V67" s="9"/>
      <c r="W67" s="9"/>
      <c r="X67" s="9"/>
      <c r="Y67" s="9"/>
      <c r="Z67" s="8">
        <f t="shared" si="5"/>
        <v>8</v>
      </c>
      <c r="AA67" s="7">
        <v>19</v>
      </c>
      <c r="AB67" s="7">
        <f t="shared" ref="AB67:AB104" si="6">SUM(AA67)*Z67</f>
        <v>152</v>
      </c>
      <c r="AC67" s="10" t="s">
        <v>13</v>
      </c>
    </row>
    <row r="68" spans="2:29" ht="90" customHeight="1" x14ac:dyDescent="0.25">
      <c r="B68" s="9"/>
      <c r="C68" s="10" t="s">
        <v>128</v>
      </c>
      <c r="D68" s="9" t="s">
        <v>129</v>
      </c>
      <c r="E68" s="9"/>
      <c r="F68" s="9"/>
      <c r="G68" s="9"/>
      <c r="H68" s="9"/>
      <c r="I68" s="9"/>
      <c r="J68" s="9"/>
      <c r="K68" s="9">
        <v>4</v>
      </c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8">
        <f t="shared" si="5"/>
        <v>4</v>
      </c>
      <c r="AA68" s="7">
        <v>65</v>
      </c>
      <c r="AB68" s="7">
        <f t="shared" si="6"/>
        <v>260</v>
      </c>
      <c r="AC68" s="10" t="s">
        <v>20</v>
      </c>
    </row>
    <row r="69" spans="2:29" ht="90" customHeight="1" x14ac:dyDescent="0.25">
      <c r="B69" s="9"/>
      <c r="C69" s="10" t="s">
        <v>131</v>
      </c>
      <c r="D69" s="9" t="s">
        <v>132</v>
      </c>
      <c r="E69" s="9"/>
      <c r="F69" s="9"/>
      <c r="G69" s="9"/>
      <c r="H69" s="9"/>
      <c r="I69" s="9"/>
      <c r="J69" s="9"/>
      <c r="K69" s="9">
        <v>2</v>
      </c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8">
        <f t="shared" si="5"/>
        <v>2</v>
      </c>
      <c r="AA69" s="7">
        <v>40</v>
      </c>
      <c r="AB69" s="7">
        <f t="shared" si="6"/>
        <v>80</v>
      </c>
      <c r="AC69" s="10" t="s">
        <v>130</v>
      </c>
    </row>
    <row r="70" spans="2:29" ht="90" customHeight="1" x14ac:dyDescent="0.25">
      <c r="B70" s="9"/>
      <c r="C70" s="10" t="s">
        <v>133</v>
      </c>
      <c r="D70" s="9" t="s">
        <v>134</v>
      </c>
      <c r="E70" s="9"/>
      <c r="F70" s="9"/>
      <c r="G70" s="9"/>
      <c r="H70" s="9"/>
      <c r="I70" s="9"/>
      <c r="J70" s="9"/>
      <c r="K70" s="9"/>
      <c r="L70" s="9"/>
      <c r="M70" s="9"/>
      <c r="N70" s="9">
        <v>22</v>
      </c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8">
        <f t="shared" si="5"/>
        <v>22</v>
      </c>
      <c r="AA70" s="7">
        <v>40</v>
      </c>
      <c r="AB70" s="7">
        <f t="shared" si="6"/>
        <v>880</v>
      </c>
      <c r="AC70" s="10" t="s">
        <v>11</v>
      </c>
    </row>
    <row r="71" spans="2:29" ht="90" customHeight="1" x14ac:dyDescent="0.25">
      <c r="B71" s="9"/>
      <c r="C71" s="10" t="s">
        <v>135</v>
      </c>
      <c r="D71" s="9" t="s">
        <v>138</v>
      </c>
      <c r="E71" s="9"/>
      <c r="F71" s="9"/>
      <c r="G71" s="9"/>
      <c r="H71" s="9"/>
      <c r="I71" s="9"/>
      <c r="J71" s="9"/>
      <c r="K71" s="9"/>
      <c r="L71" s="9"/>
      <c r="M71" s="9"/>
      <c r="N71" s="9">
        <v>2</v>
      </c>
      <c r="O71" s="9">
        <v>3</v>
      </c>
      <c r="P71" s="9">
        <v>24</v>
      </c>
      <c r="Q71" s="9"/>
      <c r="R71" s="9"/>
      <c r="S71" s="9"/>
      <c r="T71" s="9"/>
      <c r="U71" s="9"/>
      <c r="V71" s="9"/>
      <c r="W71" s="9"/>
      <c r="X71" s="9"/>
      <c r="Y71" s="9"/>
      <c r="Z71" s="8">
        <f t="shared" si="5"/>
        <v>29</v>
      </c>
      <c r="AA71" s="7">
        <v>42</v>
      </c>
      <c r="AB71" s="7">
        <f t="shared" si="6"/>
        <v>1218</v>
      </c>
      <c r="AC71" s="10" t="s">
        <v>102</v>
      </c>
    </row>
    <row r="72" spans="2:29" ht="90" customHeight="1" x14ac:dyDescent="0.25">
      <c r="B72" s="9"/>
      <c r="C72" s="10" t="s">
        <v>136</v>
      </c>
      <c r="D72" s="9" t="s">
        <v>139</v>
      </c>
      <c r="E72" s="9"/>
      <c r="F72" s="9"/>
      <c r="G72" s="9"/>
      <c r="H72" s="9"/>
      <c r="I72" s="9"/>
      <c r="J72" s="9"/>
      <c r="K72" s="9"/>
      <c r="L72" s="9"/>
      <c r="M72" s="9">
        <v>32</v>
      </c>
      <c r="N72" s="9"/>
      <c r="O72" s="9"/>
      <c r="P72" s="9">
        <v>38</v>
      </c>
      <c r="Q72" s="9"/>
      <c r="R72" s="9"/>
      <c r="S72" s="9"/>
      <c r="T72" s="9"/>
      <c r="U72" s="9"/>
      <c r="V72" s="9"/>
      <c r="W72" s="9"/>
      <c r="X72" s="9"/>
      <c r="Y72" s="9"/>
      <c r="Z72" s="8">
        <f t="shared" si="5"/>
        <v>70</v>
      </c>
      <c r="AA72" s="7">
        <v>42</v>
      </c>
      <c r="AB72" s="7">
        <f t="shared" si="6"/>
        <v>2940</v>
      </c>
      <c r="AC72" s="10" t="s">
        <v>102</v>
      </c>
    </row>
    <row r="73" spans="2:29" ht="90" customHeight="1" x14ac:dyDescent="0.25">
      <c r="B73" s="9"/>
      <c r="C73" s="10" t="s">
        <v>137</v>
      </c>
      <c r="D73" s="9" t="s">
        <v>140</v>
      </c>
      <c r="E73" s="9"/>
      <c r="F73" s="9"/>
      <c r="G73" s="9"/>
      <c r="H73" s="9"/>
      <c r="I73" s="9"/>
      <c r="J73" s="9"/>
      <c r="K73" s="9"/>
      <c r="L73" s="9">
        <v>1</v>
      </c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8">
        <f t="shared" si="5"/>
        <v>1</v>
      </c>
      <c r="AA73" s="7">
        <v>42</v>
      </c>
      <c r="AB73" s="7">
        <f t="shared" si="6"/>
        <v>42</v>
      </c>
      <c r="AC73" s="10" t="s">
        <v>102</v>
      </c>
    </row>
    <row r="74" spans="2:29" ht="90" customHeight="1" x14ac:dyDescent="0.25">
      <c r="B74" s="9"/>
      <c r="C74" s="10" t="s">
        <v>141</v>
      </c>
      <c r="D74" s="9" t="s">
        <v>142</v>
      </c>
      <c r="E74" s="9"/>
      <c r="F74" s="9"/>
      <c r="G74" s="9"/>
      <c r="H74" s="9"/>
      <c r="I74" s="9"/>
      <c r="J74" s="9"/>
      <c r="K74" s="9"/>
      <c r="L74" s="9">
        <v>4</v>
      </c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8">
        <f t="shared" si="5"/>
        <v>4</v>
      </c>
      <c r="AA74" s="7">
        <v>25</v>
      </c>
      <c r="AB74" s="7">
        <f t="shared" si="6"/>
        <v>100</v>
      </c>
      <c r="AC74" s="10" t="s">
        <v>11</v>
      </c>
    </row>
    <row r="75" spans="2:29" ht="90" customHeight="1" x14ac:dyDescent="0.25">
      <c r="B75" s="9"/>
      <c r="C75" s="10" t="s">
        <v>143</v>
      </c>
      <c r="D75" s="9" t="s">
        <v>144</v>
      </c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>
        <v>3</v>
      </c>
      <c r="S75" s="9"/>
      <c r="T75" s="9"/>
      <c r="U75" s="9"/>
      <c r="V75" s="9"/>
      <c r="W75" s="9"/>
      <c r="X75" s="9"/>
      <c r="Y75" s="9"/>
      <c r="Z75" s="8">
        <f t="shared" si="5"/>
        <v>3</v>
      </c>
      <c r="AA75" s="7">
        <v>25</v>
      </c>
      <c r="AB75" s="7">
        <f t="shared" si="6"/>
        <v>75</v>
      </c>
      <c r="AC75" s="10" t="s">
        <v>11</v>
      </c>
    </row>
    <row r="76" spans="2:29" ht="90" customHeight="1" x14ac:dyDescent="0.25">
      <c r="B76" s="9"/>
      <c r="C76" s="10" t="s">
        <v>145</v>
      </c>
      <c r="D76" s="9" t="s">
        <v>146</v>
      </c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>
        <v>5</v>
      </c>
      <c r="S76" s="9"/>
      <c r="T76" s="9"/>
      <c r="U76" s="9"/>
      <c r="V76" s="9"/>
      <c r="W76" s="9"/>
      <c r="X76" s="9"/>
      <c r="Y76" s="9"/>
      <c r="Z76" s="8">
        <f t="shared" si="5"/>
        <v>5</v>
      </c>
      <c r="AA76" s="7">
        <v>36</v>
      </c>
      <c r="AB76" s="7">
        <f t="shared" si="6"/>
        <v>180</v>
      </c>
      <c r="AC76" s="10" t="s">
        <v>102</v>
      </c>
    </row>
    <row r="77" spans="2:29" ht="90" customHeight="1" x14ac:dyDescent="0.25">
      <c r="B77" s="9"/>
      <c r="C77" s="10" t="s">
        <v>202</v>
      </c>
      <c r="D77" s="9" t="s">
        <v>201</v>
      </c>
      <c r="E77" s="9"/>
      <c r="F77" s="9"/>
      <c r="G77" s="9"/>
      <c r="H77" s="9"/>
      <c r="I77" s="9"/>
      <c r="J77" s="9"/>
      <c r="K77" s="9"/>
      <c r="L77" s="9"/>
      <c r="M77" s="9">
        <v>39</v>
      </c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8">
        <f t="shared" si="5"/>
        <v>39</v>
      </c>
      <c r="AA77" s="7">
        <v>14</v>
      </c>
      <c r="AB77" s="7">
        <f t="shared" si="6"/>
        <v>546</v>
      </c>
      <c r="AC77" s="10"/>
    </row>
    <row r="78" spans="2:29" ht="90" customHeight="1" x14ac:dyDescent="0.25">
      <c r="B78" s="9"/>
      <c r="C78" s="10" t="s">
        <v>204</v>
      </c>
      <c r="D78" s="9" t="s">
        <v>203</v>
      </c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>
        <v>15</v>
      </c>
      <c r="S78" s="9"/>
      <c r="T78" s="9"/>
      <c r="U78" s="9"/>
      <c r="V78" s="9"/>
      <c r="W78" s="9"/>
      <c r="X78" s="9"/>
      <c r="Y78" s="9"/>
      <c r="Z78" s="8">
        <f t="shared" si="5"/>
        <v>15</v>
      </c>
      <c r="AA78" s="7">
        <v>12</v>
      </c>
      <c r="AB78" s="7">
        <f t="shared" si="6"/>
        <v>180</v>
      </c>
      <c r="AC78" s="11" t="s">
        <v>147</v>
      </c>
    </row>
    <row r="79" spans="2:29" ht="90" customHeight="1" x14ac:dyDescent="0.25">
      <c r="B79" s="9"/>
      <c r="C79" s="10" t="s">
        <v>148</v>
      </c>
      <c r="D79" s="9" t="s">
        <v>149</v>
      </c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>
        <v>6</v>
      </c>
      <c r="S79" s="9"/>
      <c r="T79" s="9"/>
      <c r="U79" s="9"/>
      <c r="V79" s="9"/>
      <c r="W79" s="9"/>
      <c r="X79" s="9"/>
      <c r="Y79" s="9"/>
      <c r="Z79" s="8">
        <f t="shared" si="5"/>
        <v>6</v>
      </c>
      <c r="AA79" s="7">
        <v>24</v>
      </c>
      <c r="AB79" s="7">
        <f t="shared" si="6"/>
        <v>144</v>
      </c>
      <c r="AC79" s="10" t="s">
        <v>147</v>
      </c>
    </row>
    <row r="80" spans="2:29" ht="90" customHeight="1" x14ac:dyDescent="0.25">
      <c r="B80" s="9"/>
      <c r="C80" s="10" t="s">
        <v>150</v>
      </c>
      <c r="D80" s="9" t="s">
        <v>151</v>
      </c>
      <c r="E80" s="9"/>
      <c r="F80" s="9"/>
      <c r="G80" s="9"/>
      <c r="H80" s="9"/>
      <c r="I80" s="9"/>
      <c r="J80" s="9"/>
      <c r="K80" s="9"/>
      <c r="L80" s="9"/>
      <c r="M80" s="9"/>
      <c r="N80" s="9"/>
      <c r="O80" s="9">
        <v>3</v>
      </c>
      <c r="P80" s="9">
        <v>22</v>
      </c>
      <c r="Q80" s="9"/>
      <c r="R80" s="9"/>
      <c r="S80" s="9"/>
      <c r="T80" s="9"/>
      <c r="U80" s="9"/>
      <c r="V80" s="9"/>
      <c r="W80" s="9"/>
      <c r="X80" s="9"/>
      <c r="Y80" s="9"/>
      <c r="Z80" s="8">
        <f t="shared" si="5"/>
        <v>25</v>
      </c>
      <c r="AA80" s="7">
        <v>24</v>
      </c>
      <c r="AB80" s="7">
        <f t="shared" si="6"/>
        <v>600</v>
      </c>
      <c r="AC80" s="10" t="s">
        <v>147</v>
      </c>
    </row>
    <row r="81" spans="2:29" ht="90" customHeight="1" x14ac:dyDescent="0.25">
      <c r="B81" s="9"/>
      <c r="C81" s="10" t="s">
        <v>152</v>
      </c>
      <c r="D81" s="9" t="s">
        <v>153</v>
      </c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>
        <v>52</v>
      </c>
      <c r="R81" s="9"/>
      <c r="S81" s="9"/>
      <c r="T81" s="9"/>
      <c r="U81" s="9"/>
      <c r="V81" s="9"/>
      <c r="W81" s="9"/>
      <c r="X81" s="9"/>
      <c r="Y81" s="9"/>
      <c r="Z81" s="8">
        <f t="shared" si="5"/>
        <v>52</v>
      </c>
      <c r="AA81" s="7">
        <v>24</v>
      </c>
      <c r="AB81" s="7">
        <f t="shared" si="6"/>
        <v>1248</v>
      </c>
      <c r="AC81" s="10" t="s">
        <v>147</v>
      </c>
    </row>
    <row r="82" spans="2:29" ht="90" customHeight="1" x14ac:dyDescent="0.25">
      <c r="B82" s="9"/>
      <c r="C82" s="10" t="s">
        <v>154</v>
      </c>
      <c r="D82" s="9" t="s">
        <v>155</v>
      </c>
      <c r="E82" s="9"/>
      <c r="F82" s="9"/>
      <c r="G82" s="9"/>
      <c r="H82" s="9"/>
      <c r="I82" s="9"/>
      <c r="J82" s="9"/>
      <c r="K82" s="9"/>
      <c r="L82" s="9"/>
      <c r="M82" s="9"/>
      <c r="N82" s="9"/>
      <c r="O82" s="9">
        <v>21</v>
      </c>
      <c r="P82" s="9"/>
      <c r="Q82" s="9"/>
      <c r="R82" s="9"/>
      <c r="S82" s="9"/>
      <c r="T82" s="9"/>
      <c r="U82" s="9"/>
      <c r="V82" s="9"/>
      <c r="W82" s="9"/>
      <c r="X82" s="9"/>
      <c r="Y82" s="9"/>
      <c r="Z82" s="8">
        <f t="shared" si="5"/>
        <v>21</v>
      </c>
      <c r="AA82" s="7">
        <v>24</v>
      </c>
      <c r="AB82" s="7">
        <f t="shared" si="6"/>
        <v>504</v>
      </c>
      <c r="AC82" s="10" t="s">
        <v>147</v>
      </c>
    </row>
    <row r="83" spans="2:29" ht="90" customHeight="1" x14ac:dyDescent="0.25">
      <c r="B83" s="9"/>
      <c r="C83" s="10" t="s">
        <v>207</v>
      </c>
      <c r="D83" s="9" t="s">
        <v>206</v>
      </c>
      <c r="E83" s="9"/>
      <c r="F83" s="9"/>
      <c r="G83" s="9"/>
      <c r="H83" s="9"/>
      <c r="I83" s="9"/>
      <c r="J83" s="9"/>
      <c r="K83" s="9"/>
      <c r="L83" s="9"/>
      <c r="M83" s="9"/>
      <c r="N83" s="9">
        <v>6</v>
      </c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8">
        <f t="shared" si="5"/>
        <v>6</v>
      </c>
      <c r="AA83" s="7">
        <v>12</v>
      </c>
      <c r="AB83" s="7">
        <f t="shared" si="6"/>
        <v>72</v>
      </c>
      <c r="AC83" s="10"/>
    </row>
    <row r="84" spans="2:29" ht="90" customHeight="1" x14ac:dyDescent="0.25">
      <c r="B84" s="9"/>
      <c r="C84" s="10" t="s">
        <v>205</v>
      </c>
      <c r="D84" s="9" t="s">
        <v>208</v>
      </c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>
        <v>8</v>
      </c>
      <c r="R84" s="9"/>
      <c r="S84" s="9"/>
      <c r="T84" s="9"/>
      <c r="U84" s="9"/>
      <c r="V84" s="9"/>
      <c r="W84" s="9"/>
      <c r="X84" s="9"/>
      <c r="Y84" s="9"/>
      <c r="Z84" s="8">
        <f t="shared" si="5"/>
        <v>8</v>
      </c>
      <c r="AA84" s="7">
        <v>12</v>
      </c>
      <c r="AB84" s="7">
        <f t="shared" si="6"/>
        <v>96</v>
      </c>
      <c r="AC84" s="10"/>
    </row>
    <row r="85" spans="2:29" ht="90" customHeight="1" x14ac:dyDescent="0.25">
      <c r="B85" s="9"/>
      <c r="C85" s="10" t="s">
        <v>198</v>
      </c>
      <c r="D85" s="9" t="s">
        <v>157</v>
      </c>
      <c r="E85" s="9"/>
      <c r="F85" s="9"/>
      <c r="G85" s="9"/>
      <c r="H85" s="9"/>
      <c r="I85" s="9"/>
      <c r="J85" s="9"/>
      <c r="K85" s="9"/>
      <c r="L85" s="9"/>
      <c r="M85" s="9"/>
      <c r="N85" s="9">
        <v>4</v>
      </c>
      <c r="O85" s="9"/>
      <c r="P85" s="9"/>
      <c r="Q85" s="9">
        <v>6</v>
      </c>
      <c r="R85" s="9"/>
      <c r="S85" s="9"/>
      <c r="T85" s="9"/>
      <c r="U85" s="9"/>
      <c r="V85" s="9"/>
      <c r="W85" s="9"/>
      <c r="X85" s="9"/>
      <c r="Y85" s="9"/>
      <c r="Z85" s="8">
        <f t="shared" si="5"/>
        <v>10</v>
      </c>
      <c r="AA85" s="7">
        <v>19</v>
      </c>
      <c r="AB85" s="7">
        <f t="shared" si="6"/>
        <v>190</v>
      </c>
      <c r="AC85" s="10" t="s">
        <v>11</v>
      </c>
    </row>
    <row r="86" spans="2:29" ht="90" customHeight="1" x14ac:dyDescent="0.25">
      <c r="B86" s="9"/>
      <c r="C86" s="10" t="s">
        <v>158</v>
      </c>
      <c r="D86" s="9" t="s">
        <v>159</v>
      </c>
      <c r="E86" s="9"/>
      <c r="F86" s="9"/>
      <c r="G86" s="9"/>
      <c r="H86" s="9"/>
      <c r="I86" s="9"/>
      <c r="J86" s="9"/>
      <c r="K86" s="9"/>
      <c r="L86" s="9">
        <v>21</v>
      </c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8">
        <f t="shared" si="5"/>
        <v>21</v>
      </c>
      <c r="AA86" s="7">
        <v>30</v>
      </c>
      <c r="AB86" s="7">
        <f t="shared" si="6"/>
        <v>630</v>
      </c>
      <c r="AC86" s="10" t="s">
        <v>156</v>
      </c>
    </row>
    <row r="87" spans="2:29" ht="90" customHeight="1" x14ac:dyDescent="0.25">
      <c r="B87" s="9"/>
      <c r="C87" s="10" t="s">
        <v>160</v>
      </c>
      <c r="D87" s="9" t="s">
        <v>161</v>
      </c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>
        <v>1</v>
      </c>
      <c r="S87" s="9"/>
      <c r="T87" s="9"/>
      <c r="U87" s="9"/>
      <c r="V87" s="9"/>
      <c r="W87" s="9"/>
      <c r="X87" s="9"/>
      <c r="Y87" s="9"/>
      <c r="Z87" s="8">
        <f t="shared" si="5"/>
        <v>1</v>
      </c>
      <c r="AA87" s="7">
        <v>30</v>
      </c>
      <c r="AB87" s="7">
        <f t="shared" si="6"/>
        <v>30</v>
      </c>
      <c r="AC87" s="10" t="s">
        <v>156</v>
      </c>
    </row>
    <row r="88" spans="2:29" ht="90" customHeight="1" x14ac:dyDescent="0.25">
      <c r="B88" s="9"/>
      <c r="C88" s="10" t="s">
        <v>162</v>
      </c>
      <c r="D88" s="9" t="s">
        <v>163</v>
      </c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>
        <v>52</v>
      </c>
      <c r="R88" s="9"/>
      <c r="S88" s="9"/>
      <c r="T88" s="9"/>
      <c r="U88" s="9"/>
      <c r="V88" s="9"/>
      <c r="W88" s="9"/>
      <c r="X88" s="9"/>
      <c r="Y88" s="9"/>
      <c r="Z88" s="8">
        <f t="shared" si="5"/>
        <v>52</v>
      </c>
      <c r="AA88" s="7">
        <v>24</v>
      </c>
      <c r="AB88" s="7">
        <f t="shared" si="6"/>
        <v>1248</v>
      </c>
      <c r="AC88" s="10" t="s">
        <v>147</v>
      </c>
    </row>
    <row r="89" spans="2:29" ht="90" customHeight="1" x14ac:dyDescent="0.25">
      <c r="B89" s="9"/>
      <c r="C89" s="10" t="s">
        <v>164</v>
      </c>
      <c r="D89" s="9" t="s">
        <v>165</v>
      </c>
      <c r="E89" s="9"/>
      <c r="F89" s="9"/>
      <c r="G89" s="9"/>
      <c r="H89" s="9"/>
      <c r="I89" s="9"/>
      <c r="J89" s="9"/>
      <c r="K89" s="9"/>
      <c r="L89" s="9"/>
      <c r="M89" s="9"/>
      <c r="N89" s="9"/>
      <c r="O89" s="9">
        <v>15</v>
      </c>
      <c r="P89" s="9"/>
      <c r="Q89" s="9"/>
      <c r="R89" s="9"/>
      <c r="S89" s="9"/>
      <c r="T89" s="9"/>
      <c r="U89" s="9"/>
      <c r="V89" s="9"/>
      <c r="W89" s="9"/>
      <c r="X89" s="9"/>
      <c r="Y89" s="9"/>
      <c r="Z89" s="8">
        <f t="shared" si="5"/>
        <v>15</v>
      </c>
      <c r="AA89" s="7">
        <v>30</v>
      </c>
      <c r="AB89" s="7">
        <f t="shared" si="6"/>
        <v>450</v>
      </c>
      <c r="AC89" s="10" t="s">
        <v>12</v>
      </c>
    </row>
    <row r="90" spans="2:29" ht="90" customHeight="1" x14ac:dyDescent="0.25">
      <c r="B90" s="9"/>
      <c r="C90" s="10" t="s">
        <v>166</v>
      </c>
      <c r="D90" s="9" t="s">
        <v>167</v>
      </c>
      <c r="E90" s="9"/>
      <c r="F90" s="9"/>
      <c r="G90" s="9"/>
      <c r="H90" s="9"/>
      <c r="I90" s="9"/>
      <c r="J90" s="9"/>
      <c r="K90" s="9"/>
      <c r="L90" s="9">
        <v>6</v>
      </c>
      <c r="M90" s="9"/>
      <c r="N90" s="9">
        <v>7</v>
      </c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8">
        <f t="shared" si="5"/>
        <v>13</v>
      </c>
      <c r="AA90" s="7">
        <v>27.5</v>
      </c>
      <c r="AB90" s="7">
        <f t="shared" si="6"/>
        <v>357.5</v>
      </c>
      <c r="AC90" s="10" t="s">
        <v>119</v>
      </c>
    </row>
    <row r="91" spans="2:29" ht="90" customHeight="1" x14ac:dyDescent="0.25">
      <c r="B91" s="9"/>
      <c r="C91" s="10" t="s">
        <v>169</v>
      </c>
      <c r="D91" s="9" t="s">
        <v>170</v>
      </c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>
        <v>6</v>
      </c>
      <c r="Q91" s="9">
        <v>6</v>
      </c>
      <c r="R91" s="9"/>
      <c r="S91" s="9"/>
      <c r="T91" s="9"/>
      <c r="U91" s="9"/>
      <c r="V91" s="9"/>
      <c r="W91" s="9"/>
      <c r="X91" s="9"/>
      <c r="Y91" s="9"/>
      <c r="Z91" s="8">
        <f t="shared" si="5"/>
        <v>12</v>
      </c>
      <c r="AA91" s="7">
        <v>30</v>
      </c>
      <c r="AB91" s="7">
        <f t="shared" si="6"/>
        <v>360</v>
      </c>
      <c r="AC91" s="10" t="s">
        <v>168</v>
      </c>
    </row>
    <row r="92" spans="2:29" ht="90" customHeight="1" x14ac:dyDescent="0.25">
      <c r="B92" s="9"/>
      <c r="C92" s="10" t="s">
        <v>171</v>
      </c>
      <c r="D92" s="9" t="s">
        <v>172</v>
      </c>
      <c r="E92" s="9"/>
      <c r="F92" s="9"/>
      <c r="G92" s="9"/>
      <c r="H92" s="9"/>
      <c r="I92" s="9"/>
      <c r="J92" s="9"/>
      <c r="K92" s="9"/>
      <c r="L92" s="9"/>
      <c r="M92" s="9"/>
      <c r="N92" s="9">
        <v>50</v>
      </c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8">
        <f t="shared" si="5"/>
        <v>50</v>
      </c>
      <c r="AA92" s="7">
        <v>30</v>
      </c>
      <c r="AB92" s="7">
        <f t="shared" si="6"/>
        <v>1500</v>
      </c>
      <c r="AC92" s="10" t="s">
        <v>168</v>
      </c>
    </row>
    <row r="93" spans="2:29" ht="90" customHeight="1" x14ac:dyDescent="0.25">
      <c r="B93" s="9"/>
      <c r="C93" s="10" t="s">
        <v>174</v>
      </c>
      <c r="D93" s="9" t="s">
        <v>175</v>
      </c>
      <c r="E93" s="9"/>
      <c r="F93" s="9"/>
      <c r="G93" s="9"/>
      <c r="H93" s="9"/>
      <c r="I93" s="9"/>
      <c r="J93" s="9"/>
      <c r="K93" s="9"/>
      <c r="L93" s="9"/>
      <c r="M93" s="9">
        <v>10</v>
      </c>
      <c r="N93" s="9"/>
      <c r="O93" s="9"/>
      <c r="P93" s="9">
        <v>25</v>
      </c>
      <c r="Q93" s="9"/>
      <c r="R93" s="9"/>
      <c r="S93" s="9"/>
      <c r="T93" s="9"/>
      <c r="U93" s="9"/>
      <c r="V93" s="9"/>
      <c r="W93" s="9"/>
      <c r="X93" s="9"/>
      <c r="Y93" s="9"/>
      <c r="Z93" s="8">
        <f t="shared" si="5"/>
        <v>35</v>
      </c>
      <c r="AA93" s="7">
        <v>80</v>
      </c>
      <c r="AB93" s="7">
        <f t="shared" si="6"/>
        <v>2800</v>
      </c>
      <c r="AC93" s="10" t="s">
        <v>173</v>
      </c>
    </row>
    <row r="94" spans="2:29" ht="90" customHeight="1" x14ac:dyDescent="0.25">
      <c r="B94" s="9"/>
      <c r="C94" s="10" t="s">
        <v>241</v>
      </c>
      <c r="D94" s="9"/>
      <c r="E94" s="9">
        <v>93</v>
      </c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8">
        <f t="shared" ref="Z94:Z104" si="7">SUM(E94:V94)</f>
        <v>93</v>
      </c>
      <c r="AA94" s="7">
        <v>35</v>
      </c>
      <c r="AB94" s="7">
        <f t="shared" si="6"/>
        <v>3255</v>
      </c>
      <c r="AC94" s="10" t="s">
        <v>242</v>
      </c>
    </row>
    <row r="95" spans="2:29" ht="90" customHeight="1" x14ac:dyDescent="0.25">
      <c r="B95" s="9"/>
      <c r="C95" s="10" t="s">
        <v>177</v>
      </c>
      <c r="D95" s="9" t="s">
        <v>176</v>
      </c>
      <c r="E95" s="9">
        <v>5</v>
      </c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8">
        <f t="shared" si="7"/>
        <v>5</v>
      </c>
      <c r="AA95" s="7">
        <v>35</v>
      </c>
      <c r="AB95" s="7">
        <f t="shared" si="6"/>
        <v>175</v>
      </c>
      <c r="AC95" s="10" t="s">
        <v>20</v>
      </c>
    </row>
    <row r="96" spans="2:29" ht="90" customHeight="1" x14ac:dyDescent="0.25">
      <c r="B96" s="9"/>
      <c r="C96" s="10" t="s">
        <v>179</v>
      </c>
      <c r="D96" s="9" t="s">
        <v>180</v>
      </c>
      <c r="E96" s="9"/>
      <c r="F96" s="9"/>
      <c r="G96" s="9">
        <v>33</v>
      </c>
      <c r="H96" s="9">
        <v>4</v>
      </c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8">
        <f t="shared" si="7"/>
        <v>37</v>
      </c>
      <c r="AA96" s="7">
        <v>30</v>
      </c>
      <c r="AB96" s="7">
        <f t="shared" si="6"/>
        <v>1110</v>
      </c>
      <c r="AC96" s="10" t="s">
        <v>178</v>
      </c>
    </row>
    <row r="97" spans="2:29" ht="90" customHeight="1" x14ac:dyDescent="0.25">
      <c r="B97" s="9"/>
      <c r="C97" s="10" t="s">
        <v>182</v>
      </c>
      <c r="D97" s="9" t="s">
        <v>181</v>
      </c>
      <c r="E97" s="9"/>
      <c r="F97" s="9"/>
      <c r="G97" s="9"/>
      <c r="H97" s="9">
        <v>5</v>
      </c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8">
        <f t="shared" si="7"/>
        <v>5</v>
      </c>
      <c r="AA97" s="7">
        <v>30</v>
      </c>
      <c r="AB97" s="7">
        <f t="shared" si="6"/>
        <v>150</v>
      </c>
      <c r="AC97" s="10" t="s">
        <v>178</v>
      </c>
    </row>
    <row r="98" spans="2:29" ht="90" customHeight="1" x14ac:dyDescent="0.25">
      <c r="B98" s="9"/>
      <c r="C98" s="10" t="s">
        <v>183</v>
      </c>
      <c r="D98" s="9" t="s">
        <v>184</v>
      </c>
      <c r="E98" s="9"/>
      <c r="F98" s="9"/>
      <c r="G98" s="9">
        <v>11</v>
      </c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8">
        <f t="shared" si="7"/>
        <v>11</v>
      </c>
      <c r="AA98" s="7">
        <v>30</v>
      </c>
      <c r="AB98" s="7">
        <f t="shared" si="6"/>
        <v>330</v>
      </c>
      <c r="AC98" s="10" t="s">
        <v>178</v>
      </c>
    </row>
    <row r="99" spans="2:29" ht="90" customHeight="1" x14ac:dyDescent="0.25">
      <c r="B99" s="9"/>
      <c r="C99" s="10" t="s">
        <v>185</v>
      </c>
      <c r="D99" s="9" t="s">
        <v>186</v>
      </c>
      <c r="E99" s="9">
        <v>45</v>
      </c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8">
        <f t="shared" si="7"/>
        <v>45</v>
      </c>
      <c r="AA99" s="7">
        <v>30</v>
      </c>
      <c r="AB99" s="7">
        <f t="shared" si="6"/>
        <v>1350</v>
      </c>
      <c r="AC99" s="10" t="s">
        <v>178</v>
      </c>
    </row>
    <row r="100" spans="2:29" ht="90" customHeight="1" x14ac:dyDescent="0.25">
      <c r="B100" s="9"/>
      <c r="C100" s="10" t="s">
        <v>187</v>
      </c>
      <c r="D100" s="9" t="s">
        <v>188</v>
      </c>
      <c r="E100" s="9">
        <v>16</v>
      </c>
      <c r="F100" s="9"/>
      <c r="G100" s="9"/>
      <c r="H100" s="9"/>
      <c r="I100" s="9"/>
      <c r="J100" s="9">
        <v>4</v>
      </c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8">
        <f t="shared" si="7"/>
        <v>20</v>
      </c>
      <c r="AA100" s="7">
        <v>30</v>
      </c>
      <c r="AB100" s="7">
        <f t="shared" si="6"/>
        <v>600</v>
      </c>
      <c r="AC100" s="10" t="s">
        <v>178</v>
      </c>
    </row>
    <row r="101" spans="2:29" ht="90" customHeight="1" x14ac:dyDescent="0.25">
      <c r="B101" s="9"/>
      <c r="C101" s="10" t="s">
        <v>189</v>
      </c>
      <c r="D101" s="9" t="s">
        <v>190</v>
      </c>
      <c r="E101" s="9">
        <v>31</v>
      </c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8">
        <f t="shared" si="7"/>
        <v>31</v>
      </c>
      <c r="AA101" s="7">
        <v>30</v>
      </c>
      <c r="AB101" s="7">
        <f t="shared" si="6"/>
        <v>930</v>
      </c>
      <c r="AC101" s="10" t="s">
        <v>178</v>
      </c>
    </row>
    <row r="102" spans="2:29" ht="90" customHeight="1" x14ac:dyDescent="0.25">
      <c r="B102" s="9"/>
      <c r="C102" s="10" t="s">
        <v>191</v>
      </c>
      <c r="D102" s="9" t="s">
        <v>192</v>
      </c>
      <c r="E102" s="9"/>
      <c r="F102" s="9"/>
      <c r="G102" s="9">
        <v>7</v>
      </c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8">
        <f t="shared" si="7"/>
        <v>7</v>
      </c>
      <c r="AA102" s="7">
        <v>30</v>
      </c>
      <c r="AB102" s="7">
        <f t="shared" si="6"/>
        <v>210</v>
      </c>
      <c r="AC102" s="10" t="s">
        <v>178</v>
      </c>
    </row>
    <row r="103" spans="2:29" ht="90" customHeight="1" x14ac:dyDescent="0.25">
      <c r="B103" s="9"/>
      <c r="C103" s="10" t="s">
        <v>193</v>
      </c>
      <c r="D103" s="9" t="s">
        <v>194</v>
      </c>
      <c r="E103" s="9"/>
      <c r="F103" s="9">
        <v>1</v>
      </c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8">
        <f t="shared" si="7"/>
        <v>1</v>
      </c>
      <c r="AA103" s="7">
        <v>30</v>
      </c>
      <c r="AB103" s="7">
        <f t="shared" si="6"/>
        <v>30</v>
      </c>
      <c r="AC103" s="10" t="s">
        <v>118</v>
      </c>
    </row>
    <row r="104" spans="2:29" ht="90" customHeight="1" thickBot="1" x14ac:dyDescent="0.3">
      <c r="B104" s="9"/>
      <c r="C104" s="10" t="s">
        <v>195</v>
      </c>
      <c r="D104" s="9" t="s">
        <v>196</v>
      </c>
      <c r="E104" s="9"/>
      <c r="F104" s="9">
        <v>14</v>
      </c>
      <c r="G104" s="9">
        <v>78</v>
      </c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8">
        <f t="shared" si="7"/>
        <v>92</v>
      </c>
      <c r="AA104" s="7">
        <v>48</v>
      </c>
      <c r="AB104" s="7">
        <f t="shared" si="6"/>
        <v>4416</v>
      </c>
      <c r="AC104" s="10" t="s">
        <v>20</v>
      </c>
    </row>
    <row r="105" spans="2:29" ht="16.5" thickBot="1" x14ac:dyDescent="0.3"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3">
        <f>SUM(Z2:Z104)</f>
        <v>2689</v>
      </c>
      <c r="AB105" s="14">
        <f>SUM(AB2:AB104)</f>
        <v>129000.5</v>
      </c>
    </row>
  </sheetData>
  <phoneticPr fontId="0" type="noConversion"/>
  <pageMargins left="0.7" right="0.7" top="0.75" bottom="0.75" header="0.3" footer="0.3"/>
  <pageSetup paperSize="9" scale="8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Dare2B</vt:lpstr>
      <vt:lpstr>Dare2B!Print_Area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2026-07-20T13:02:31Z</dcterms:created>
  <dcterms:modified xsi:type="dcterms:W3CDTF">2026-07-22T09:14:54Z</dcterms:modified>
</cp:coreProperties>
</file>